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defaultThemeVersion="166925"/>
  <xr:revisionPtr revIDLastSave="19" documentId="8_{C9CF7D97-EB4A-43CB-B8E3-67F569EEABE2}" xr6:coauthVersionLast="47" xr6:coauthVersionMax="47" xr10:uidLastSave="{FEC3B6F7-0F84-45A7-97EF-4D27A2E487EE}"/>
  <bookViews>
    <workbookView xWindow="28680" yWindow="-120" windowWidth="29040" windowHeight="15720" activeTab="2" xr2:uid="{00000000-000D-0000-FFFF-FFFF00000000}"/>
  </bookViews>
  <sheets>
    <sheet name="Pasiūlymas" sheetId="19" r:id="rId1"/>
    <sheet name="Subtiekėjai ir priedai" sheetId="2" r:id="rId2"/>
    <sheet name="Specialieji reikalavimai" sheetId="9" r:id="rId3"/>
    <sheet name="TS" sheetId="18" r:id="rId4"/>
    <sheet name="Sheet6" sheetId="8"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2" i="18" l="1"/>
  <c r="D35" i="18" s="1"/>
  <c r="D37" i="18" s="1"/>
  <c r="A2" i="18"/>
  <c r="G30" i="19"/>
  <c r="H30" i="19" s="1"/>
  <c r="D36" i="18" l="1"/>
</calcChain>
</file>

<file path=xl/sharedStrings.xml><?xml version="1.0" encoding="utf-8"?>
<sst xmlns="http://schemas.openxmlformats.org/spreadsheetml/2006/main" count="162" uniqueCount="157">
  <si>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</si>
  <si>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</si>
  <si>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</si>
  <si>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</si>
  <si>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</si>
  <si>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</si>
  <si>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</si>
  <si>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</si>
  <si>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</si>
  <si>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</si>
  <si>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</si>
  <si>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</si>
  <si>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</si>
  <si>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</si>
  <si>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</si>
  <si>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</si>
  <si>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</si>
  <si>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</si>
  <si>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Ne</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</si>
  <si>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</si>
  <si>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</si>
  <si>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</si>
  <si>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</si>
  <si>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</si>
  <si>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</si>
  <si>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</si>
  <si>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</si>
  <si>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</si>
  <si>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</si>
  <si>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</si>
  <si>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</si>
  <si>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</si>
  <si>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</si>
  <si>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1.</t>
  </si>
  <si>
    <t>2.</t>
  </si>
  <si>
    <t>3.</t>
  </si>
  <si>
    <t>4.</t>
  </si>
  <si>
    <t>5.</t>
  </si>
  <si>
    <t>6.</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</si>
  <si>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</si>
  <si>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</si>
  <si>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</si>
  <si>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</si>
  <si>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</si>
  <si>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</si>
  <si>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Personalo mokymai:</t>
  </si>
  <si>
    <t>Tiekėjo pasiūlymas:</t>
  </si>
  <si>
    <t>Eil. nr.</t>
  </si>
  <si>
    <t>Parametrai</t>
  </si>
  <si>
    <t>Reikalaujamo parametro reikšmė</t>
  </si>
  <si>
    <t>Siūlomos prekės pavadinimas (modelis, konkreti modifikacija), gamintojas, kilmės šalis</t>
  </si>
  <si>
    <t>Nurodyti</t>
  </si>
  <si>
    <t>Kiekis</t>
  </si>
  <si>
    <t>Mato vienetas</t>
  </si>
  <si>
    <t>Vieneto kaina be PVM, Eur</t>
  </si>
  <si>
    <t>Suma be PVM, Eur</t>
  </si>
  <si>
    <t>PVM suma, Eur</t>
  </si>
  <si>
    <t>Suma su PVM, Eur</t>
  </si>
  <si>
    <t>Taip</t>
  </si>
  <si>
    <t>Konsolės konstrukcijos tipas</t>
  </si>
  <si>
    <t xml:space="preserve">Konsolėje sumontuota </t>
  </si>
  <si>
    <t>Reikalavimai dujų tiekimui</t>
  </si>
  <si>
    <t>Deguonies tiekimas 5 bar</t>
  </si>
  <si>
    <t>Oro tiekimas 5 bar</t>
  </si>
  <si>
    <t>Vakuumo tiekimas</t>
  </si>
  <si>
    <t xml:space="preserve">≥2 jungtys   </t>
  </si>
  <si>
    <t>≥2 jungtys</t>
  </si>
  <si>
    <t>Vienfazės elektros rozetės su įžeminimu</t>
  </si>
  <si>
    <t>Elektrinių potencialų išlyginimo gnybtai</t>
  </si>
  <si>
    <t>≥2 vnt.</t>
  </si>
  <si>
    <t>1</t>
  </si>
  <si>
    <t>Būtina, vieta mygtukui bus daroma vietoje, tik tose konsolėse, kuriose tuo momentu bus įrenginėjami iškvietimo sistemos moduliai (mygtukai). Tiekėjas turės prijungti pateiktą modulį (mygtuką) ir įstatyti jį į konsolę.</t>
  </si>
  <si>
    <t>Kompiuterinio tinklo RJ45 ar lygiavertė jungtis</t>
  </si>
  <si>
    <t>SPECIALIEJI REIKALAVIMAI</t>
  </si>
  <si>
    <t>Po 4 vnt., dviejų skirtingų spalvų su dangteliais konsolėje. Viso 8 vnt. 220 V ± 10%, 50 Hz</t>
  </si>
  <si>
    <t>Tiekėjas turės parengti vietą iškvietimo sistemos moduliui (mygtukui) instaliuoti</t>
  </si>
  <si>
    <t>Visos jungtys turi atitikti mechaninį jungčių kodavimą, DIN-CE ar lygiavertį</t>
  </si>
  <si>
    <t xml:space="preserve">1. 140 cm ≤ x ≤ 160 cm ilgio konsolė
</t>
  </si>
  <si>
    <t xml:space="preserve">≥2 vnt. </t>
  </si>
  <si>
    <t>Naktinio apšvietimo LED ar lygiavertė lempa</t>
  </si>
  <si>
    <t>Visi dujų, elektros rozetės ir žemų įtampų lizdai sumontuoti konsolės priekinėje plokštumoje</t>
  </si>
  <si>
    <t>Vertikali konsolė turi atlaikyti ne mažiau kaip 40 kg svorį</t>
  </si>
  <si>
    <t>Būtina. Konsolė turi atlaikyti ant jos primontuotus priedus ir kabinamą, tvirtinamą medicininę įrangą.</t>
  </si>
  <si>
    <t>Priedai skirti konsolei</t>
  </si>
  <si>
    <t>2</t>
  </si>
  <si>
    <t>3</t>
  </si>
  <si>
    <t>4</t>
  </si>
  <si>
    <t>5</t>
  </si>
  <si>
    <t>6</t>
  </si>
  <si>
    <t>7</t>
  </si>
  <si>
    <t>8</t>
  </si>
  <si>
    <t>9</t>
  </si>
  <si>
    <t>10</t>
  </si>
  <si>
    <t>11</t>
  </si>
  <si>
    <t>12</t>
  </si>
  <si>
    <t>13</t>
  </si>
  <si>
    <t>14</t>
  </si>
  <si>
    <t>15</t>
  </si>
  <si>
    <t>16</t>
  </si>
  <si>
    <t>Tiekėjo arba jo įgalioto asmens vardas ir pavardė:</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</si>
  <si>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</si>
  <si>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1. Ne mažiau nei 36 mėn.</t>
  </si>
  <si>
    <t>1. Mokymai ≥ 50 darbuotojų. Trukmė ≥ 1 akademinės valandos.</t>
  </si>
  <si>
    <r>
      <t xml:space="preserve">Konsolės matmenys. </t>
    </r>
    <r>
      <rPr>
        <sz val="12"/>
        <color rgb="FFFF0000"/>
        <rFont val="Times New Roman"/>
        <family val="1"/>
        <charset val="186"/>
      </rPr>
      <t>Tikslūs matmenys bus suderinami su tiekėju užsakymo metu</t>
    </r>
  </si>
  <si>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</si>
  <si>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</si>
  <si>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</si>
  <si>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</si>
  <si>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t>
  </si>
  <si>
    <r>
      <rPr>
        <b/>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sz val="12"/>
        <color theme="1"/>
        <rFont val="Times New Roman"/>
        <family val="1"/>
      </rPr>
      <t xml:space="preserv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</si>
  <si>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Vertikalus/ūs stovas/stovai konsolės priekinėje dalyje</t>
  </si>
  <si>
    <t>1. Būtina. Stovas/stovai priedams ir med. įrangai kabinti.</t>
  </si>
  <si>
    <t>2. Stovas/stovai gali būti trumpesnis/trumpesni ne daugiau nei 15 cm lyginant su konsolės ilgiu. Galimas ir ilgesnis stovas/stovai</t>
  </si>
  <si>
    <t>vnt.</t>
  </si>
  <si>
    <t>Konsolių pavyzdžiai:</t>
  </si>
  <si>
    <t>5. Stovas/stovai netvirtinami į sieną</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</si>
  <si>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</si>
  <si>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</si>
  <si>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</si>
  <si>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</si>
  <si>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Bendra pasiūlymo kaina Eur be PVM</t>
  </si>
  <si>
    <t>Bendra pasiūlymo kaina Eur su PVM</t>
  </si>
  <si>
    <t>PASIŪLYMO FORMA</t>
  </si>
  <si>
    <t>Siūlomos prekės garantinis laikotarpis</t>
  </si>
  <si>
    <t>Terminas</t>
  </si>
  <si>
    <t>Sieninė vertikali konsolė</t>
  </si>
  <si>
    <t>Kaina 1 vnt. Eur be PVM</t>
  </si>
  <si>
    <r>
      <t>2. Siūlomas garantinis laikotarpis (</t>
    </r>
    <r>
      <rPr>
        <b/>
        <sz val="12"/>
        <color rgb="FFFF0000"/>
        <rFont val="Times New Roman"/>
        <family val="1"/>
      </rPr>
      <t>Pildo Tiekėjas</t>
    </r>
    <r>
      <rPr>
        <b/>
        <sz val="12"/>
        <color theme="1"/>
        <rFont val="Times New Roman"/>
        <family val="1"/>
      </rPr>
      <t>):</t>
    </r>
  </si>
  <si>
    <t>mėnesiai</t>
  </si>
  <si>
    <t>Įrašyti garantinį laikotarpį</t>
  </si>
  <si>
    <t>Tiekėjo siūlomas garantinis laikotarpis</t>
  </si>
  <si>
    <t>Siūlomos prekės privalo turėti CE sertifikatą arba EB deklaraciją.</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</si>
  <si>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</si>
  <si>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Garantinis laikotarpis ir sąlygos: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</si>
  <si>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</si>
  <si>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</si>
  <si>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6. Gamintojo įgaliojimas atlikti siūlomos įrangos instaliavimą ir garantinį aptarnavimą arba rašytinis susitarimas su kitu ūkio subjektu, kuris yra gamintojo įgaliotas atlikti šios įrangos instaliavimą ir garantinį aptarnavimą.</t>
  </si>
  <si>
    <t>8.</t>
  </si>
  <si>
    <t>Tiekėjo siūlomos prekės parametrų reikšmės (Failo, dokumento pavadinimas ir puslapio Nr., pažymintis vietą, kurioje yra siūlomus techninius parametrus patvirtinantys dokumentai, siūlomos prekės katalogo numeris)</t>
  </si>
  <si>
    <t xml:space="preserve">Konsolės pavyzdys, kuri turi judinamą/judinamus stovus ir jos laikikliai šone:
</t>
  </si>
  <si>
    <t>2. Ne didesnė nei 40 cm pločio konsolė (jeigu siūlomas sprendimas su judinamu stovu/judinamais stovais, kai jo/jų laikikliai konsolės šone, į plotį turi būti įskaičiuotas ir laikiklio dalis/laikiklių dalys, kuri/kurios yra šone stovui/stovams esant priekinėje dalyje).</t>
  </si>
  <si>
    <t>3. Stovas/stovai turi netrukdyti prieigos prie dujų tiekimo jungčių bei elektros rozečių</t>
  </si>
  <si>
    <t>4. Stovas/stovai turi būti priekinėje dalyje. Galimas konstrukcinis variantas, kai stovo/stovų laikikliai yra konsolės šone/šonuose, o stovą/stovus galima judinti. Stovą/stovus iš konsolės šono galima atsukti į priekį, jog būtų priekinėje dalyje.</t>
  </si>
  <si>
    <t>Vizualizacija prie TS 2.2 punkto</t>
  </si>
  <si>
    <t>1. Deguonies drėkintuvas (reguliatorius ir sterilizuojamas, plastikinis talpos indas, kurio tūris yra intervale 200 ml - 500 ml);</t>
  </si>
  <si>
    <t>2. Vakuumo reguliatorius (reguliatorius ir sterilizuojamas indas 100 - 500 ml intervale);</t>
  </si>
  <si>
    <t>3. Sterilizuojamas, ne mažesnis kaip 2l talpos atsiurbimo indas su apsauginiu vožtuvu nuo persipildymo ir sistemai pritaikytu laikikliu. Į komplektaciją turi būti pridėtos papildomos sterilizuojamos ne trumpesnės nei 200 cm žarnos. Viena žarna skirta sujungti reguliatorių su atsiurbimo indu, o kita sujungti atsiurbimo indą su atsiurbimo kateteriu</t>
  </si>
  <si>
    <r>
      <t xml:space="preserve">4. Lašelinės stovas, kurio ilgis ≥ 1000 mm. su papildomais priedais stovą pritvirtinti prie konsolės (pvz. Vienos/dviejų alkūnių sistema). </t>
    </r>
    <r>
      <rPr>
        <sz val="12"/>
        <color rgb="FFFF0000"/>
        <rFont val="Times New Roman"/>
        <family val="1"/>
      </rPr>
      <t>Netaikoma, jeigu švirkštinių ir tūrinių pompų laikiklis ar stovas/stovai yra pritaikytas/pritaikyti lašinėms kabinti</t>
    </r>
  </si>
  <si>
    <t>Būtina. Lizdai negali būti konsolės šonuose (šoninėje plokštumoje). Priekinėje/šoninėje (įstrižinėje) plokštumoje lizdai gali būti (vienas iš tinkamų variantų pateiktas pavyzdžiuose ties TS 3 punktu).</t>
  </si>
  <si>
    <r>
      <t>5. Med. įrangos laikiklis (švirkštinėms ir tūrinėms pompoms) su reikalingais papildomais priedais laikiklį pritvirtinti prie konsolės</t>
    </r>
    <r>
      <rPr>
        <sz val="12"/>
        <color rgb="FFFF0000"/>
        <rFont val="Times New Roman"/>
        <family val="1"/>
      </rPr>
      <t>. Taikoma, jeigu stovas (strypas)/stovai (strypai) konsolės priekinėje dalyje ar lašinės stovas yra nepritaikyti pompų tvirtinimui.</t>
    </r>
  </si>
  <si>
    <r>
      <t>Montuojama ant sienos, vertikali konstrukcija, kurioje su</t>
    </r>
    <r>
      <rPr>
        <sz val="12"/>
        <rFont val="Times New Roman"/>
        <family val="1"/>
        <charset val="186"/>
      </rPr>
      <t xml:space="preserve">montuoti: medicininių dujų, elektros, apšvietimo įrengimai. Priekinėje dalyje su stovu/stovais (strypu/strypais) priedams ir med. įrangai kabinti. Su reguliuojama lentyna, kuri gali būti fiksuojama bet kurioje stovo/stovų ilgio (aukščio) atkarpoje. Lentyna pritaikyta paciento monitoriui padėti. </t>
    </r>
    <r>
      <rPr>
        <sz val="12"/>
        <color rgb="FFFF0000"/>
        <rFont val="Times New Roman"/>
        <family val="1"/>
        <charset val="186"/>
      </rPr>
      <t>Stovas/stovai (strypas/strypai) negali būti konsolės šonuose dėl ribotos erdvės ir patogumo.</t>
    </r>
    <r>
      <rPr>
        <sz val="12"/>
        <rFont val="Times New Roman"/>
        <family val="1"/>
        <charset val="186"/>
      </rPr>
      <t xml:space="preserve"> </t>
    </r>
    <r>
      <rPr>
        <sz val="12"/>
        <color rgb="FFFF0000"/>
        <rFont val="Times New Roman"/>
        <family val="1"/>
        <charset val="186"/>
      </rPr>
      <t>Lentyna turi būti pozicionuojama per konsolės vidurį (ne šone). Dvi konsolės su visais priedais turės tilpti ant kolonos kurios plotis ~130 cm.</t>
    </r>
  </si>
  <si>
    <t>6. Viena reguliuojamo aukščio lentyna su stalčiumi ir medicininiais bėgeliais iš abiejų lentynos pusių. Lentynos plotis be bėgelių ne mažesnis nei 40 cm, bet ne didesnis nei 60 cm su bėgeliais. Lentynos gylis 40 ± 5 cm. 
Stalčiaus aukštis ne mažesnis nei 70 mm.</t>
  </si>
  <si>
    <t>4. Pasiūlymas galioja 90 kalendorinių dienų nuo pasiūlymų pateikimo termino pabaigos.</t>
  </si>
  <si>
    <t xml:space="preserve">Įgaliojimas teikti pasiūlymą (jei taikoma), dokumentas, patvirtinantis, kad asmuo, kuris pateikė  pasiūlymą (jei jis ne tiekėjo vadovas), turėjo teisę jį pateikti </t>
  </si>
  <si>
    <t>Pasiūlymas (Pasiūlymas_techninė specifikacija)</t>
  </si>
  <si>
    <t>Tiekėjo teikiamos deklaracijos (BPS 1, 2 priedai)</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</si>
  <si>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patvirtinančius dokumentus  privalo pristatyti kartu su prekėmis.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</si>
</sst>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b/>
      <sz val="12"/>
      <name val="Times New Roman"/>
      <family val="1"/>
    </font>
    <font>
      <sz val="8"/>
      <name val="Calibri"/>
      <family val="2"/>
      <scheme val="minor"/>
    </font>
    <font>
      <sz val="12"/>
      <color rgb="FFFF0000"/>
      <name val="Times New Roman"/>
      <family val="1"/>
    </font>
    <font>
      <sz val="12"/>
      <name val="Times New Roman"/>
      <family val="1"/>
      <charset val="186"/>
    </font>
    <font>
      <sz val="12"/>
      <color rgb="FFFF0000"/>
      <name val="Times New Roman"/>
      <family val="1"/>
      <charset val="186"/>
    </font>
    <font>
      <b/>
      <sz val="12"/>
      <color theme="1"/>
      <name val="Times New Roman"/>
      <family val="1"/>
      <charset val="186"/>
    </font>
    <font>
      <sz val="12"/>
      <color theme="1"/>
      <name val="Times New Roman"/>
      <family val="1"/>
      <charset val="186"/>
    </font>
    <font>
      <b/>
      <sz val="12"/>
      <color rgb="FFFF0000"/>
      <name val="Times New Roman"/>
      <family val="1"/>
    </font>
    <font>
      <i/>
      <sz val="12"/>
      <name val="Times New Roman"/>
      <family val="1"/>
    </font>
    <font>
      <sz val="14"/>
      <color theme="1"/>
      <name val="Times New Roman"/>
      <family val="1"/>
    </font>
    <font>
      <sz val="11"/>
      <color rgb="FFFF0000"/>
      <name val="Calibri"/>
      <family val="2"/>
      <scheme val="minor"/>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1">
    <xf numFmtId="0" fontId="0" fillId="0" borderId="0"/>
  </cellStyleXfs>
  <cellXfs count="158">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horizontal="center" vertical="top" wrapText="1"/>
    </xf>
    <xf numFmtId="0" fontId="0" fillId="6" borderId="0" xfId="0" applyFill="1"/>
    <xf numFmtId="0" fontId="5" fillId="5" borderId="0" xfId="0" applyFont="1" applyFill="1"/>
    <xf numFmtId="0" fontId="5" fillId="5" borderId="0" xfId="0" applyFont="1" applyFill="1" applyAlignment="1">
      <alignment vertical="center"/>
    </xf>
    <xf numFmtId="0" fontId="5" fillId="5" borderId="0" xfId="0" applyFont="1" applyFill="1" applyAlignment="1">
      <alignment vertical="top"/>
    </xf>
    <xf numFmtId="0" fontId="5" fillId="5" borderId="0" xfId="0" applyFont="1" applyFill="1" applyAlignment="1">
      <alignment vertical="top" wrapText="1"/>
    </xf>
    <xf numFmtId="0" fontId="7" fillId="5" borderId="0" xfId="0" applyFont="1" applyFill="1" applyAlignment="1">
      <alignment vertical="top"/>
    </xf>
    <xf numFmtId="0" fontId="7" fillId="5" borderId="1" xfId="0" applyFont="1" applyFill="1" applyBorder="1" applyAlignment="1">
      <alignment horizontal="center" vertical="center" wrapText="1"/>
    </xf>
    <xf numFmtId="0" fontId="5" fillId="5" borderId="0" xfId="0" applyFont="1" applyFill="1" applyAlignment="1">
      <alignment horizontal="center" vertical="center"/>
    </xf>
    <xf numFmtId="49" fontId="5" fillId="5" borderId="1" xfId="0" applyNumberFormat="1" applyFont="1" applyFill="1" applyBorder="1" applyAlignment="1">
      <alignment horizontal="center" vertical="top" wrapText="1"/>
    </xf>
    <xf numFmtId="0" fontId="5" fillId="5" borderId="27" xfId="0" applyFont="1" applyFill="1" applyBorder="1" applyAlignment="1">
      <alignment horizontal="right"/>
    </xf>
    <xf numFmtId="0" fontId="5" fillId="5" borderId="1" xfId="0" applyFont="1" applyFill="1" applyBorder="1" applyAlignment="1">
      <alignment horizontal="right"/>
    </xf>
    <xf numFmtId="0" fontId="5" fillId="5" borderId="0" xfId="0" applyFont="1" applyFill="1" applyAlignment="1">
      <alignment horizontal="center" vertical="center" wrapText="1"/>
    </xf>
    <xf numFmtId="0" fontId="7" fillId="5" borderId="0" xfId="0" applyFont="1" applyFill="1" applyAlignment="1">
      <alignment horizontal="left" wrapText="1"/>
    </xf>
    <xf numFmtId="0" fontId="0" fillId="5" borderId="0" xfId="0" applyFill="1"/>
    <xf numFmtId="0" fontId="1" fillId="5" borderId="0" xfId="0" applyFont="1" applyFill="1" applyAlignment="1">
      <alignment vertical="center" wrapText="1"/>
    </xf>
    <xf numFmtId="49" fontId="5" fillId="0" borderId="27" xfId="0" applyNumberFormat="1" applyFont="1" applyBorder="1" applyAlignment="1">
      <alignment horizontal="justify" vertical="top" wrapText="1"/>
    </xf>
    <xf numFmtId="49" fontId="10" fillId="0" borderId="27" xfId="0" applyNumberFormat="1" applyFont="1" applyBorder="1" applyAlignment="1">
      <alignment horizontal="justify" vertical="top" wrapText="1"/>
    </xf>
    <xf numFmtId="49" fontId="5" fillId="0" borderId="29" xfId="0" applyNumberFormat="1" applyFont="1" applyBorder="1" applyAlignment="1">
      <alignment horizontal="justify" vertical="top" wrapText="1"/>
    </xf>
    <xf numFmtId="49" fontId="10" fillId="0" borderId="29" xfId="0" applyNumberFormat="1" applyFont="1" applyBorder="1" applyAlignment="1">
      <alignment horizontal="justify" vertical="top" wrapText="1"/>
    </xf>
    <xf numFmtId="49" fontId="5" fillId="0" borderId="1" xfId="0" applyNumberFormat="1" applyFont="1" applyBorder="1" applyAlignment="1">
      <alignment horizontal="justify" vertical="top" wrapText="1"/>
    </xf>
    <xf numFmtId="0" fontId="5" fillId="0" borderId="27" xfId="0" applyFont="1" applyBorder="1" applyAlignment="1">
      <alignment horizontal="center"/>
    </xf>
    <xf numFmtId="0" fontId="5" fillId="5" borderId="27" xfId="0" applyFont="1" applyFill="1" applyBorder="1" applyAlignment="1">
      <alignment horizontal="center"/>
    </xf>
    <xf numFmtId="49" fontId="5" fillId="5" borderId="1" xfId="0" applyNumberFormat="1" applyFont="1" applyFill="1" applyBorder="1" applyAlignment="1">
      <alignment vertical="center" wrapText="1"/>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15" fillId="7" borderId="1" xfId="0" applyFont="1" applyFill="1" applyBorder="1" applyAlignment="1" applyProtection="1">
      <alignment horizontal="justify" vertical="center" wrapText="1"/>
      <protection locked="0"/>
    </xf>
    <xf numFmtId="1" fontId="1" fillId="5" borderId="1" xfId="0" applyNumberFormat="1" applyFont="1" applyFill="1" applyBorder="1" applyAlignment="1">
      <alignment horizontal="center" vertical="center"/>
    </xf>
    <xf numFmtId="0" fontId="5" fillId="7" borderId="1" xfId="0" applyFont="1" applyFill="1" applyBorder="1" applyAlignment="1" applyProtection="1">
      <alignment horizontal="center" vertical="center" wrapText="1"/>
      <protection locked="0"/>
    </xf>
    <xf numFmtId="0" fontId="1" fillId="5" borderId="1" xfId="0" applyFont="1" applyFill="1" applyBorder="1" applyAlignment="1">
      <alignment horizontal="center" vertical="center"/>
    </xf>
    <xf numFmtId="0" fontId="1" fillId="5" borderId="0" xfId="0" applyFont="1" applyFill="1" applyAlignment="1">
      <alignment horizontal="right"/>
    </xf>
    <xf numFmtId="0" fontId="16" fillId="5" borderId="0" xfId="0" applyFont="1" applyFill="1"/>
    <xf numFmtId="0" fontId="6" fillId="5" borderId="0" xfId="0" applyFont="1" applyFill="1" applyAlignment="1">
      <alignment vertical="center"/>
    </xf>
    <xf numFmtId="0" fontId="16"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14" fontId="17" fillId="7" borderId="1" xfId="0" applyNumberFormat="1" applyFont="1" applyFill="1" applyBorder="1" applyAlignment="1" applyProtection="1">
      <alignment horizontal="left" vertical="top" wrapText="1"/>
      <protection locked="0"/>
    </xf>
    <xf numFmtId="0" fontId="2" fillId="5" borderId="0" xfId="0" applyFont="1" applyFill="1" applyAlignment="1">
      <alignment horizontal="center"/>
    </xf>
    <xf numFmtId="0" fontId="9" fillId="5" borderId="0" xfId="0" applyFont="1" applyFill="1" applyAlignment="1">
      <alignment horizontal="right"/>
    </xf>
    <xf numFmtId="0" fontId="14"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2" borderId="6" xfId="0" applyFont="1" applyFill="1" applyBorder="1" applyAlignment="1">
      <alignment horizontal="center" vertical="top" wrapText="1"/>
    </xf>
    <xf numFmtId="1" fontId="5" fillId="5" borderId="27" xfId="0" applyNumberFormat="1" applyFont="1" applyFill="1" applyBorder="1" applyAlignment="1">
      <alignment horizontal="center"/>
    </xf>
    <xf numFmtId="49" fontId="5" fillId="5" borderId="1" xfId="0" applyNumberFormat="1" applyFont="1" applyFill="1" applyBorder="1" applyAlignment="1">
      <alignment horizontal="justify" vertical="top" wrapText="1"/>
    </xf>
    <xf numFmtId="49" fontId="5" fillId="5" borderId="26" xfId="0" applyNumberFormat="1" applyFont="1" applyFill="1" applyBorder="1" applyAlignment="1">
      <alignment vertical="center" wrapText="1"/>
    </xf>
    <xf numFmtId="49" fontId="5" fillId="5" borderId="26" xfId="0" applyNumberFormat="1" applyFont="1" applyFill="1" applyBorder="1" applyAlignment="1">
      <alignment vertical="top" wrapText="1"/>
    </xf>
    <xf numFmtId="49" fontId="1" fillId="5" borderId="26" xfId="0" applyNumberFormat="1" applyFont="1" applyFill="1" applyBorder="1" applyAlignment="1">
      <alignment vertical="center" wrapText="1"/>
    </xf>
    <xf numFmtId="49" fontId="5" fillId="5" borderId="26" xfId="0" applyNumberFormat="1" applyFont="1" applyFill="1" applyBorder="1" applyAlignment="1">
      <alignment horizontal="justify" vertical="top" wrapText="1"/>
    </xf>
    <xf numFmtId="49" fontId="5" fillId="5" borderId="1" xfId="0" applyNumberFormat="1" applyFont="1" applyFill="1" applyBorder="1" applyAlignment="1">
      <alignment horizontal="left" vertical="top" wrapText="1"/>
    </xf>
    <xf numFmtId="0" fontId="7" fillId="5" borderId="0" xfId="0" applyFont="1" applyFill="1" applyAlignment="1">
      <alignment horizontal="left" wrapText="1"/>
    </xf>
    <xf numFmtId="49" fontId="5" fillId="5" borderId="26" xfId="0" applyNumberFormat="1" applyFont="1" applyFill="1" applyBorder="1" applyAlignment="1">
      <alignment horizontal="left" vertical="center" wrapText="1"/>
    </xf>
    <xf numFmtId="49" fontId="5" fillId="5" borderId="27" xfId="0" applyNumberFormat="1" applyFont="1" applyFill="1" applyBorder="1" applyAlignment="1">
      <alignment horizontal="left" vertical="center" wrapText="1"/>
    </xf>
    <xf numFmtId="49" fontId="5" fillId="5" borderId="26" xfId="0" applyNumberFormat="1" applyFont="1" applyFill="1" applyBorder="1" applyAlignment="1">
      <alignment horizontal="center" vertical="top" wrapText="1"/>
    </xf>
    <xf numFmtId="49" fontId="5" fillId="5" borderId="27" xfId="0" applyNumberFormat="1" applyFont="1" applyFill="1" applyBorder="1" applyAlignment="1">
      <alignment horizontal="center" vertical="top" wrapText="1"/>
    </xf>
    <xf numFmtId="49" fontId="5" fillId="5" borderId="1" xfId="0" applyNumberFormat="1" applyFont="1" applyFill="1" applyBorder="1" applyAlignment="1">
      <alignment vertical="center" wrapText="1"/>
    </xf>
    <xf numFmtId="49" fontId="5" fillId="5" borderId="28" xfId="0" applyNumberFormat="1" applyFont="1" applyFill="1" applyBorder="1" applyAlignment="1">
      <alignment horizontal="center" vertical="top" wrapText="1"/>
    </xf>
    <xf numFmtId="49" fontId="5" fillId="5" borderId="28" xfId="0" applyNumberFormat="1" applyFont="1" applyFill="1" applyBorder="1" applyAlignment="1">
      <alignment horizontal="left" vertical="center" wrapText="1"/>
    </xf>
    <xf numFmtId="0" fontId="2" fillId="5" borderId="0" xfId="0" applyFont="1" applyFill="1" applyAlignment="1">
      <alignment horizontal="center" vertical="top"/>
    </xf>
    <xf numFmtId="0" fontId="2" fillId="5" borderId="1" xfId="0" applyFont="1" applyFill="1" applyBorder="1" applyAlignment="1">
      <alignment horizontal="left" vertical="top"/>
    </xf>
    <xf numFmtId="0" fontId="1" fillId="5" borderId="1" xfId="0" applyFont="1" applyFill="1" applyBorder="1" applyAlignment="1">
      <alignment horizontal="justify" vertical="center" wrapText="1"/>
    </xf>
    <xf numFmtId="0" fontId="5" fillId="7" borderId="1" xfId="0" applyFont="1" applyFill="1" applyBorder="1" applyAlignment="1" applyProtection="1">
      <alignment horizontal="center" vertical="center" wrapText="1"/>
      <protection locked="0"/>
    </xf>
    <xf numFmtId="49"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1" fillId="5" borderId="0" xfId="0" applyFont="1" applyFill="1" applyAlignment="1">
      <alignment horizontal="left"/>
    </xf>
    <xf numFmtId="0" fontId="2" fillId="5" borderId="0" xfId="0" applyFont="1" applyFill="1" applyAlignment="1">
      <alignment horizontal="left"/>
    </xf>
    <xf numFmtId="0" fontId="2" fillId="5" borderId="1" xfId="0" applyFont="1" applyFill="1" applyBorder="1" applyAlignment="1">
      <alignment horizontal="center" vertical="center" wrapText="1"/>
    </xf>
    <xf numFmtId="0" fontId="5" fillId="5" borderId="18" xfId="0" applyFont="1" applyFill="1" applyBorder="1" applyAlignment="1">
      <alignment horizontal="justify" vertical="center" wrapText="1"/>
    </xf>
    <xf numFmtId="0" fontId="5" fillId="5" borderId="17" xfId="0" applyFont="1" applyFill="1" applyBorder="1" applyAlignment="1">
      <alignment horizontal="justify" vertical="center" wrapText="1"/>
    </xf>
    <xf numFmtId="0" fontId="1" fillId="5" borderId="0" xfId="0" applyFont="1" applyFill="1" applyAlignment="1">
      <alignment horizontal="left" vertical="center" wrapText="1"/>
    </xf>
    <xf numFmtId="0" fontId="2" fillId="5" borderId="0" xfId="0" applyFont="1"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3" borderId="19"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left" vertical="top" wrapText="1"/>
      <protection locked="0"/>
    </xf>
    <xf numFmtId="0" fontId="1" fillId="3" borderId="19" xfId="0" applyFont="1" applyFill="1" applyBorder="1" applyAlignment="1" applyProtection="1">
      <alignment horizontal="left" vertical="top" wrapText="1"/>
      <protection locked="0"/>
    </xf>
    <xf numFmtId="0" fontId="1" fillId="3" borderId="17" xfId="0" applyFont="1" applyFill="1" applyBorder="1" applyAlignment="1" applyProtection="1">
      <alignment horizontal="left" vertical="top" wrapText="1"/>
      <protection locked="0"/>
    </xf>
    <xf numFmtId="0" fontId="1" fillId="4" borderId="18" xfId="0" applyFont="1" applyFill="1" applyBorder="1" applyAlignment="1">
      <alignment horizontal="left" vertical="top" wrapText="1"/>
    </xf>
    <xf numFmtId="0" fontId="1" fillId="4" borderId="19" xfId="0" applyFont="1" applyFill="1" applyBorder="1" applyAlignment="1">
      <alignment horizontal="left" vertical="top" wrapText="1"/>
    </xf>
    <xf numFmtId="0" fontId="1" fillId="4" borderId="17" xfId="0" applyFont="1" applyFill="1" applyBorder="1" applyAlignment="1">
      <alignment horizontal="left" vertical="top"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center" vertical="center"/>
    </xf>
    <xf numFmtId="0" fontId="1" fillId="3" borderId="0" xfId="0" applyFont="1" applyFill="1" applyProtection="1">
      <protection locked="0"/>
    </xf>
    <xf numFmtId="0" fontId="1" fillId="2" borderId="0" xfId="0" applyFont="1" applyFill="1" applyProtection="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5" borderId="0" xfId="0" applyFont="1" applyFill="1" applyAlignment="1">
      <alignment horizontal="justify" vertical="top"/>
    </xf>
    <xf numFmtId="0" fontId="5" fillId="5" borderId="0" xfId="0" applyFont="1" applyFill="1" applyAlignment="1">
      <alignment horizontal="justify" vertical="top" wrapText="1"/>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1" fillId="5" borderId="0" xfId="0" applyFont="1" applyFill="1" applyAlignment="1">
      <alignment horizontal="center" vertical="top"/>
    </xf>
    <xf numFmtId="0" fontId="13" fillId="5" borderId="0" xfId="0" applyFont="1" applyFill="1" applyAlignment="1">
      <alignment horizontal="justify" vertical="top" wrapText="1"/>
    </xf>
    <xf numFmtId="0" fontId="2" fillId="5" borderId="0" xfId="0" applyFont="1" applyFill="1" applyAlignment="1">
      <alignment horizontal="center"/>
    </xf>
    <xf numFmtId="0" fontId="1" fillId="4" borderId="1" xfId="0" applyFont="1" applyFill="1" applyBorder="1" applyAlignment="1" applyProtection="1">
      <alignment horizontal="justify" vertical="center" wrapText="1"/>
      <protection locked="0"/>
    </xf>
    <xf numFmtId="0" fontId="13" fillId="0" borderId="1" xfId="0" applyFont="1" applyBorder="1" applyAlignment="1">
      <alignment horizontal="left"/>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4" borderId="19" xfId="0" applyFont="1" applyFill="1" applyBorder="1" applyAlignment="1" applyProtection="1">
      <alignment horizontal="center" vertical="center" wrapText="1"/>
      <protection locked="0"/>
    </xf>
    <xf numFmtId="0" fontId="1" fillId="4"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4" borderId="20" xfId="0" applyFont="1" applyFill="1" applyBorder="1" applyAlignment="1" applyProtection="1">
      <alignment horizontal="center" vertical="center" wrapText="1"/>
      <protection locked="0"/>
    </xf>
    <xf numFmtId="164" fontId="1" fillId="4" borderId="18" xfId="0" applyNumberFormat="1" applyFont="1" applyFill="1" applyBorder="1" applyAlignment="1">
      <alignment horizontal="justify" vertical="center" wrapText="1"/>
    </xf>
    <xf numFmtId="164" fontId="1" fillId="4" borderId="19" xfId="0" applyNumberFormat="1" applyFont="1" applyFill="1" applyBorder="1" applyAlignment="1">
      <alignment horizontal="justify" vertical="center" wrapText="1"/>
    </xf>
    <xf numFmtId="164" fontId="1" fillId="4" borderId="17" xfId="0" applyNumberFormat="1" applyFont="1" applyFill="1" applyBorder="1" applyAlignment="1">
      <alignment horizontal="justify" vertical="center" wrapText="1"/>
    </xf>
    <xf numFmtId="0" fontId="12" fillId="5" borderId="0" xfId="0" applyFont="1"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15687</xdr:colOff>
      <xdr:row>4</xdr:row>
      <xdr:rowOff>432548</xdr:rowOff>
    </xdr:from>
    <xdr:to>
      <xdr:col>12</xdr:col>
      <xdr:colOff>219134</xdr:colOff>
      <xdr:row>7</xdr:row>
      <xdr:rowOff>789650</xdr:rowOff>
    </xdr:to>
    <xdr:pic>
      <xdr:nvPicPr>
        <xdr:cNvPr id="2" name="Picture 1">
          <a:extLst>
            <a:ext uri="{FF2B5EF4-FFF2-40B4-BE49-F238E27FC236}">
              <a16:creationId xmlns:a16="http://schemas.microsoft.com/office/drawing/2014/main" id="{5573FAFA-C201-7C31-0C8A-17C64AE47276}"/>
            </a:ext>
          </a:extLst>
        </xdr:cNvPr>
        <xdr:cNvPicPr>
          <a:picLocks noChangeAspect="1"/>
        </xdr:cNvPicPr>
      </xdr:nvPicPr>
      <xdr:blipFill>
        <a:blip xmlns:r="http://schemas.openxmlformats.org/officeDocument/2006/relationships" r:embed="rId1"/>
        <a:stretch>
          <a:fillRect/>
        </a:stretch>
      </xdr:blipFill>
      <xdr:spPr>
        <a:xfrm>
          <a:off x="14816416" y="1221442"/>
          <a:ext cx="4596153" cy="2179179"/>
        </a:xfrm>
        <a:prstGeom prst="rect">
          <a:avLst/>
        </a:prstGeom>
      </xdr:spPr>
    </xdr:pic>
    <xdr:clientData/>
  </xdr:twoCellAnchor>
  <xdr:twoCellAnchor editAs="oneCell">
    <xdr:from>
      <xdr:col>7</xdr:col>
      <xdr:colOff>104216</xdr:colOff>
      <xdr:row>7</xdr:row>
      <xdr:rowOff>857251</xdr:rowOff>
    </xdr:from>
    <xdr:to>
      <xdr:col>9</xdr:col>
      <xdr:colOff>466726</xdr:colOff>
      <xdr:row>10</xdr:row>
      <xdr:rowOff>6559</xdr:rowOff>
    </xdr:to>
    <xdr:pic>
      <xdr:nvPicPr>
        <xdr:cNvPr id="4" name="Picture 3">
          <a:extLst>
            <a:ext uri="{FF2B5EF4-FFF2-40B4-BE49-F238E27FC236}">
              <a16:creationId xmlns:a16="http://schemas.microsoft.com/office/drawing/2014/main" id="{63BD8224-0E10-889E-6B4A-0A67DCEE3ECB}"/>
            </a:ext>
          </a:extLst>
        </xdr:cNvPr>
        <xdr:cNvPicPr>
          <a:picLocks noChangeAspect="1"/>
        </xdr:cNvPicPr>
      </xdr:nvPicPr>
      <xdr:blipFill>
        <a:blip xmlns:r="http://schemas.openxmlformats.org/officeDocument/2006/relationships" r:embed="rId2"/>
        <a:stretch>
          <a:fillRect/>
        </a:stretch>
      </xdr:blipFill>
      <xdr:spPr>
        <a:xfrm>
          <a:off x="16153841" y="3448051"/>
          <a:ext cx="1619810" cy="2321133"/>
        </a:xfrm>
        <a:prstGeom prst="rect">
          <a:avLst/>
        </a:prstGeom>
      </xdr:spPr>
    </xdr:pic>
    <xdr:clientData/>
  </xdr:twoCellAnchor>
  <xdr:twoCellAnchor editAs="oneCell">
    <xdr:from>
      <xdr:col>4</xdr:col>
      <xdr:colOff>2554381</xdr:colOff>
      <xdr:row>7</xdr:row>
      <xdr:rowOff>873499</xdr:rowOff>
    </xdr:from>
    <xdr:to>
      <xdr:col>6</xdr:col>
      <xdr:colOff>590681</xdr:colOff>
      <xdr:row>9</xdr:row>
      <xdr:rowOff>381000</xdr:rowOff>
    </xdr:to>
    <xdr:pic>
      <xdr:nvPicPr>
        <xdr:cNvPr id="5" name="Picture 4">
          <a:extLst>
            <a:ext uri="{FF2B5EF4-FFF2-40B4-BE49-F238E27FC236}">
              <a16:creationId xmlns:a16="http://schemas.microsoft.com/office/drawing/2014/main" id="{1E8C1C9A-7CD3-C695-54BF-5A5281707DDC}"/>
            </a:ext>
          </a:extLst>
        </xdr:cNvPr>
        <xdr:cNvPicPr>
          <a:picLocks noChangeAspect="1"/>
        </xdr:cNvPicPr>
      </xdr:nvPicPr>
      <xdr:blipFill>
        <a:blip xmlns:r="http://schemas.openxmlformats.org/officeDocument/2006/relationships" r:embed="rId3"/>
        <a:stretch>
          <a:fillRect/>
        </a:stretch>
      </xdr:blipFill>
      <xdr:spPr>
        <a:xfrm>
          <a:off x="14765431" y="3464299"/>
          <a:ext cx="1246225" cy="2279276"/>
        </a:xfrm>
        <a:prstGeom prst="rect">
          <a:avLst/>
        </a:prstGeom>
      </xdr:spPr>
    </xdr:pic>
    <xdr:clientData/>
  </xdr:twoCellAnchor>
  <xdr:twoCellAnchor editAs="oneCell">
    <xdr:from>
      <xdr:col>9</xdr:col>
      <xdr:colOff>535081</xdr:colOff>
      <xdr:row>7</xdr:row>
      <xdr:rowOff>866887</xdr:rowOff>
    </xdr:from>
    <xdr:to>
      <xdr:col>11</xdr:col>
      <xdr:colOff>257175</xdr:colOff>
      <xdr:row>11</xdr:row>
      <xdr:rowOff>36560</xdr:rowOff>
    </xdr:to>
    <xdr:pic>
      <xdr:nvPicPr>
        <xdr:cNvPr id="6" name="Picture 5">
          <a:extLst>
            <a:ext uri="{FF2B5EF4-FFF2-40B4-BE49-F238E27FC236}">
              <a16:creationId xmlns:a16="http://schemas.microsoft.com/office/drawing/2014/main" id="{661EDC59-2A7E-3E3E-45F3-215CFF952D6E}"/>
            </a:ext>
          </a:extLst>
        </xdr:cNvPr>
        <xdr:cNvPicPr>
          <a:picLocks noChangeAspect="1"/>
        </xdr:cNvPicPr>
      </xdr:nvPicPr>
      <xdr:blipFill>
        <a:blip xmlns:r="http://schemas.openxmlformats.org/officeDocument/2006/relationships" r:embed="rId4"/>
        <a:stretch>
          <a:fillRect/>
        </a:stretch>
      </xdr:blipFill>
      <xdr:spPr>
        <a:xfrm>
          <a:off x="17842006" y="3457687"/>
          <a:ext cx="979394" cy="254152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D839F-13F2-4A94-92D3-0BFCEE849BC1}">
  <sheetPr>
    <pageSetUpPr fitToPage="1"/>
  </sheetPr>
  <dimension ref="B1:I36"/>
  <sheetViews>
    <sheetView topLeftCell="A23" zoomScale="110" zoomScaleNormal="110" workbookViewId="0">
      <selection activeCell="H30" sqref="H30"/>
    </sheetView>
  </sheetViews>
  <sheetFormatPr defaultColWidth="9.109375" defaultRowHeight="15.6" x14ac:dyDescent="0.3"/>
  <cols>
    <col min="1" max="1" width="9.109375" style="12"/>
    <col min="2" max="2" width="35.6640625" style="12" customWidth="1"/>
    <col min="3" max="3" width="39.44140625" style="12" customWidth="1"/>
    <col min="4" max="4" width="53" style="12" customWidth="1"/>
    <col min="5" max="5" width="25.109375" style="12" customWidth="1"/>
    <col min="6" max="6" width="20.6640625" style="12" customWidth="1"/>
    <col min="7" max="8" width="29.6640625" style="12" customWidth="1"/>
    <col min="9" max="9" width="27.6640625" style="12" customWidth="1"/>
    <col min="10" max="16384" width="9.109375" style="12"/>
  </cols>
  <sheetData>
    <row r="1" spans="2:8" x14ac:dyDescent="0.3">
      <c r="G1" s="55"/>
    </row>
    <row r="2" spans="2:8" ht="18" x14ac:dyDescent="0.35">
      <c r="B2" s="82" t="s">
        <v>122</v>
      </c>
      <c r="C2" s="82"/>
      <c r="D2" s="82"/>
      <c r="E2" s="82"/>
      <c r="F2" s="82"/>
      <c r="G2" s="82"/>
      <c r="H2" s="56"/>
    </row>
    <row r="3" spans="2:8" ht="18" x14ac:dyDescent="0.35">
      <c r="B3" s="16"/>
      <c r="C3" s="57"/>
      <c r="D3" s="57"/>
      <c r="E3" s="56"/>
      <c r="F3" s="58"/>
      <c r="G3" s="58"/>
      <c r="H3" s="56"/>
    </row>
    <row r="4" spans="2:8" ht="18" x14ac:dyDescent="0.35">
      <c r="B4" s="59" t="s">
        <v>0</v>
      </c>
      <c r="C4" s="83" t="s">
        <v>1</v>
      </c>
      <c r="D4" s="83"/>
      <c r="E4" s="56"/>
      <c r="F4" s="58"/>
      <c r="G4" s="58"/>
      <c r="H4" s="56"/>
    </row>
    <row r="5" spans="2:8" ht="18" x14ac:dyDescent="0.35">
      <c r="B5" s="14"/>
      <c r="C5" s="17"/>
      <c r="D5" s="57"/>
      <c r="E5" s="56"/>
      <c r="F5" s="58"/>
      <c r="G5" s="58"/>
      <c r="H5" s="56"/>
    </row>
    <row r="6" spans="2:8" ht="18" x14ac:dyDescent="0.35">
      <c r="B6" s="60" t="s">
        <v>2</v>
      </c>
      <c r="C6" s="61"/>
      <c r="D6" s="57"/>
      <c r="E6" s="56"/>
      <c r="F6" s="58"/>
      <c r="G6" s="58"/>
      <c r="H6" s="56"/>
    </row>
    <row r="7" spans="2:8" ht="18" x14ac:dyDescent="0.35">
      <c r="C7" s="57"/>
      <c r="D7" s="57"/>
      <c r="E7" s="56"/>
      <c r="F7" s="58"/>
      <c r="G7" s="58"/>
      <c r="H7" s="56"/>
    </row>
    <row r="8" spans="2:8" ht="30" customHeight="1" x14ac:dyDescent="0.3">
      <c r="B8" s="84" t="s">
        <v>3</v>
      </c>
      <c r="C8" s="84"/>
      <c r="D8" s="84"/>
      <c r="E8" s="84"/>
      <c r="F8" s="85"/>
      <c r="G8" s="85"/>
      <c r="H8" s="85"/>
    </row>
    <row r="9" spans="2:8" ht="30" customHeight="1" x14ac:dyDescent="0.3">
      <c r="B9" s="86" t="s">
        <v>4</v>
      </c>
      <c r="C9" s="86"/>
      <c r="D9" s="86"/>
      <c r="E9" s="86"/>
      <c r="F9" s="85"/>
      <c r="G9" s="85"/>
      <c r="H9" s="85"/>
    </row>
    <row r="10" spans="2:8" ht="30" customHeight="1" x14ac:dyDescent="0.3">
      <c r="B10" s="86" t="s">
        <v>5</v>
      </c>
      <c r="C10" s="86"/>
      <c r="D10" s="86"/>
      <c r="E10" s="86"/>
      <c r="F10" s="85"/>
      <c r="G10" s="85"/>
      <c r="H10" s="85"/>
    </row>
    <row r="11" spans="2:8" ht="30" customHeight="1" x14ac:dyDescent="0.3">
      <c r="B11" s="84" t="s">
        <v>6</v>
      </c>
      <c r="C11" s="84"/>
      <c r="D11" s="84"/>
      <c r="E11" s="84"/>
      <c r="F11" s="85"/>
      <c r="G11" s="85"/>
      <c r="H11" s="85"/>
    </row>
    <row r="12" spans="2:8" ht="30" customHeight="1" x14ac:dyDescent="0.3">
      <c r="B12" s="87" t="s">
        <v>7</v>
      </c>
      <c r="C12" s="87"/>
      <c r="D12" s="87"/>
      <c r="E12" s="87"/>
      <c r="F12" s="85"/>
      <c r="G12" s="85"/>
      <c r="H12" s="85"/>
    </row>
    <row r="13" spans="2:8" ht="30" customHeight="1" x14ac:dyDescent="0.3">
      <c r="B13" s="84" t="s">
        <v>8</v>
      </c>
      <c r="C13" s="84"/>
      <c r="D13" s="84"/>
      <c r="E13" s="84"/>
      <c r="F13" s="85"/>
      <c r="G13" s="85"/>
      <c r="H13" s="85"/>
    </row>
    <row r="14" spans="2:8" ht="30" customHeight="1" x14ac:dyDescent="0.3">
      <c r="B14" s="84" t="s">
        <v>9</v>
      </c>
      <c r="C14" s="84"/>
      <c r="D14" s="84"/>
      <c r="E14" s="84"/>
      <c r="F14" s="85"/>
      <c r="G14" s="85"/>
      <c r="H14" s="85"/>
    </row>
    <row r="15" spans="2:8" ht="30" customHeight="1" x14ac:dyDescent="0.3">
      <c r="B15" s="84" t="s">
        <v>10</v>
      </c>
      <c r="C15" s="84"/>
      <c r="D15" s="84"/>
      <c r="E15" s="84"/>
      <c r="F15" s="85"/>
      <c r="G15" s="85"/>
      <c r="H15" s="85"/>
    </row>
    <row r="16" spans="2:8" ht="30" customHeight="1" x14ac:dyDescent="0.3">
      <c r="B16" s="84" t="s">
        <v>11</v>
      </c>
      <c r="C16" s="84"/>
      <c r="D16" s="84"/>
      <c r="E16" s="84"/>
      <c r="F16" s="85"/>
      <c r="G16" s="85"/>
      <c r="H16" s="85"/>
    </row>
    <row r="17" spans="2:8" ht="18" customHeight="1" x14ac:dyDescent="0.3">
      <c r="C17" s="15"/>
      <c r="D17" s="15"/>
      <c r="E17" s="15"/>
      <c r="F17" s="18"/>
      <c r="G17" s="18"/>
      <c r="H17" s="18"/>
    </row>
    <row r="18" spans="2:8" x14ac:dyDescent="0.3">
      <c r="B18" s="89" t="s">
        <v>12</v>
      </c>
      <c r="C18" s="89"/>
      <c r="D18" s="89"/>
      <c r="E18" s="89"/>
      <c r="F18" s="89"/>
      <c r="G18" s="89"/>
      <c r="H18" s="62"/>
    </row>
    <row r="19" spans="2:8" x14ac:dyDescent="0.3">
      <c r="B19" s="88" t="s">
        <v>13</v>
      </c>
      <c r="C19" s="88"/>
      <c r="D19" s="88"/>
      <c r="E19" s="88"/>
      <c r="F19" s="88"/>
      <c r="G19" s="88"/>
      <c r="H19" s="38"/>
    </row>
    <row r="20" spans="2:8" x14ac:dyDescent="0.3">
      <c r="B20" s="88" t="s">
        <v>14</v>
      </c>
      <c r="C20" s="88"/>
      <c r="D20" s="88"/>
      <c r="E20" s="88"/>
      <c r="F20" s="88"/>
      <c r="G20" s="88"/>
      <c r="H20" s="38"/>
    </row>
    <row r="21" spans="2:8" x14ac:dyDescent="0.3">
      <c r="B21" s="88" t="s">
        <v>15</v>
      </c>
      <c r="C21" s="88"/>
      <c r="D21" s="88"/>
      <c r="E21" s="88"/>
      <c r="F21" s="88"/>
      <c r="G21" s="88"/>
      <c r="H21" s="38"/>
    </row>
    <row r="22" spans="2:8" x14ac:dyDescent="0.3">
      <c r="B22" s="88" t="s">
        <v>16</v>
      </c>
      <c r="C22" s="88"/>
      <c r="D22" s="88"/>
      <c r="E22" s="88"/>
      <c r="F22" s="88"/>
      <c r="G22" s="88"/>
    </row>
    <row r="23" spans="2:8" x14ac:dyDescent="0.3">
      <c r="B23" s="93" t="s">
        <v>17</v>
      </c>
      <c r="C23" s="93"/>
      <c r="D23" s="93"/>
      <c r="E23" s="93"/>
      <c r="F23" s="93"/>
      <c r="G23" s="93"/>
      <c r="H23" s="39"/>
    </row>
    <row r="24" spans="2:8" x14ac:dyDescent="0.3">
      <c r="B24" s="88" t="s">
        <v>152</v>
      </c>
      <c r="C24" s="88"/>
      <c r="D24" s="88"/>
      <c r="E24" s="88"/>
      <c r="F24" s="88"/>
      <c r="G24" s="88"/>
    </row>
    <row r="25" spans="2:8" x14ac:dyDescent="0.3">
      <c r="G25" s="63"/>
    </row>
    <row r="27" spans="2:8" x14ac:dyDescent="0.3">
      <c r="B27" s="94" t="s">
        <v>116</v>
      </c>
      <c r="C27" s="94"/>
      <c r="D27" s="94"/>
      <c r="E27" s="94"/>
      <c r="F27" s="94"/>
      <c r="G27" s="94"/>
    </row>
    <row r="28" spans="2:8" x14ac:dyDescent="0.3">
      <c r="B28" s="38"/>
    </row>
    <row r="29" spans="2:8" ht="31.2" x14ac:dyDescent="0.3">
      <c r="B29" s="48" t="s">
        <v>25</v>
      </c>
      <c r="C29" s="48" t="s">
        <v>117</v>
      </c>
      <c r="D29" s="48" t="s">
        <v>118</v>
      </c>
      <c r="E29" s="49" t="s">
        <v>119</v>
      </c>
      <c r="F29" s="49" t="s">
        <v>126</v>
      </c>
      <c r="G29" s="49" t="s">
        <v>120</v>
      </c>
      <c r="H29" s="49" t="s">
        <v>121</v>
      </c>
    </row>
    <row r="30" spans="2:8" ht="66" customHeight="1" x14ac:dyDescent="0.3">
      <c r="B30" s="50" t="s">
        <v>125</v>
      </c>
      <c r="C30" s="51"/>
      <c r="D30" s="51"/>
      <c r="E30" s="52">
        <v>18</v>
      </c>
      <c r="F30" s="53"/>
      <c r="G30" s="54">
        <f>E30*F30</f>
        <v>0</v>
      </c>
      <c r="H30" s="54">
        <f>G30*1.21</f>
        <v>0</v>
      </c>
    </row>
    <row r="33" spans="2:9" x14ac:dyDescent="0.3">
      <c r="B33" s="89" t="s">
        <v>127</v>
      </c>
      <c r="C33" s="89"/>
      <c r="D33" s="89"/>
    </row>
    <row r="34" spans="2:9" x14ac:dyDescent="0.3">
      <c r="C34" s="15"/>
      <c r="D34" s="15"/>
      <c r="E34" s="15"/>
      <c r="F34" s="15"/>
      <c r="G34" s="15"/>
      <c r="H34" s="15"/>
      <c r="I34" s="15"/>
    </row>
    <row r="35" spans="2:9" x14ac:dyDescent="0.3">
      <c r="B35" s="90" t="s">
        <v>123</v>
      </c>
      <c r="C35" s="90"/>
      <c r="D35" s="64" t="s">
        <v>129</v>
      </c>
      <c r="E35" s="49" t="s">
        <v>124</v>
      </c>
      <c r="F35" s="15"/>
      <c r="G35" s="15"/>
      <c r="H35" s="15"/>
      <c r="I35" s="15"/>
    </row>
    <row r="36" spans="2:9" x14ac:dyDescent="0.3">
      <c r="B36" s="91" t="s">
        <v>130</v>
      </c>
      <c r="C36" s="92"/>
      <c r="D36" s="51"/>
      <c r="E36" s="65" t="s">
        <v>128</v>
      </c>
    </row>
  </sheetData>
  <mergeCells count="31">
    <mergeCell ref="B33:D33"/>
    <mergeCell ref="B35:C35"/>
    <mergeCell ref="B36:C36"/>
    <mergeCell ref="B22:G22"/>
    <mergeCell ref="B23:G23"/>
    <mergeCell ref="B24:G24"/>
    <mergeCell ref="B27:G27"/>
    <mergeCell ref="B21:G21"/>
    <mergeCell ref="B13:E13"/>
    <mergeCell ref="F13:H13"/>
    <mergeCell ref="B14:E14"/>
    <mergeCell ref="F14:H14"/>
    <mergeCell ref="B15:E15"/>
    <mergeCell ref="F15:H15"/>
    <mergeCell ref="B16:E16"/>
    <mergeCell ref="F16:H16"/>
    <mergeCell ref="B18:G18"/>
    <mergeCell ref="B19:G19"/>
    <mergeCell ref="B20:G20"/>
    <mergeCell ref="B10:E10"/>
    <mergeCell ref="F10:H10"/>
    <mergeCell ref="B11:E11"/>
    <mergeCell ref="F11:H11"/>
    <mergeCell ref="B12:E12"/>
    <mergeCell ref="F12:H12"/>
    <mergeCell ref="B2:G2"/>
    <mergeCell ref="C4:D4"/>
    <mergeCell ref="B8:E8"/>
    <mergeCell ref="F8:H8"/>
    <mergeCell ref="B9:E9"/>
    <mergeCell ref="F9:H9"/>
  </mergeCells>
  <dataValidations count="1">
    <dataValidation allowBlank="1" sqref="C38 B36:C36" xr:uid="{FD663B70-3019-4930-8636-CA96FB037A22}"/>
  </dataValidations>
  <pageMargins left="0.7" right="0.7" top="0.75" bottom="0.75" header="0.3" footer="0.3"/>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topLeftCell="A41" zoomScale="110" zoomScaleNormal="110" workbookViewId="0">
      <selection activeCell="A48" sqref="A48:J48"/>
    </sheetView>
  </sheetViews>
  <sheetFormatPr defaultColWidth="9.109375" defaultRowHeight="14.4" x14ac:dyDescent="0.3"/>
  <cols>
    <col min="1" max="3" width="8.6640625" customWidth="1"/>
    <col min="4" max="4" width="24.33203125" customWidth="1"/>
    <col min="5" max="6" width="8.6640625"/>
    <col min="7" max="7" width="11.6640625" customWidth="1"/>
    <col min="8" max="9" width="8.6640625"/>
    <col min="10" max="10" width="9.6640625" customWidth="1"/>
    <col min="11" max="11" width="12.33203125" customWidth="1"/>
    <col min="12" max="27" width="8.6640625" customWidth="1"/>
    <col min="28" max="16384" width="9.109375" style="25"/>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95" t="s">
        <v>19</v>
      </c>
      <c r="B2" s="95"/>
      <c r="C2" s="95"/>
      <c r="D2" s="95"/>
      <c r="E2" s="95"/>
      <c r="F2" s="95"/>
      <c r="G2" s="95"/>
      <c r="H2" s="95"/>
      <c r="I2" s="95"/>
      <c r="J2" s="95"/>
      <c r="K2" s="96"/>
      <c r="L2" s="1"/>
      <c r="M2" s="1"/>
      <c r="N2" s="1"/>
      <c r="O2" s="1"/>
      <c r="P2" s="1"/>
      <c r="Q2" s="1"/>
      <c r="R2" s="1"/>
      <c r="S2" s="1"/>
      <c r="T2" s="3"/>
      <c r="U2" s="3"/>
      <c r="V2" s="3"/>
      <c r="W2" s="3"/>
      <c r="X2" s="3"/>
      <c r="Y2" s="3"/>
      <c r="Z2" s="3"/>
      <c r="AA2" s="3"/>
    </row>
    <row r="3" spans="1:27" ht="15.6" x14ac:dyDescent="0.3">
      <c r="A3" s="95"/>
      <c r="B3" s="95"/>
      <c r="C3" s="95"/>
      <c r="D3" s="95"/>
      <c r="E3" s="95"/>
      <c r="F3" s="95"/>
      <c r="G3" s="95"/>
      <c r="H3" s="95"/>
      <c r="I3" s="95"/>
      <c r="J3" s="95"/>
      <c r="K3" s="96"/>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124.8" x14ac:dyDescent="0.3">
      <c r="A5" s="97" t="s">
        <v>20</v>
      </c>
      <c r="B5" s="98"/>
      <c r="C5" s="98" t="s">
        <v>21</v>
      </c>
      <c r="D5" s="98"/>
      <c r="E5" s="98"/>
      <c r="F5" s="98" t="s">
        <v>22</v>
      </c>
      <c r="G5" s="98"/>
      <c r="H5" s="98"/>
      <c r="I5" s="98" t="s">
        <v>23</v>
      </c>
      <c r="J5" s="99"/>
      <c r="K5" s="66" t="s">
        <v>23</v>
      </c>
      <c r="L5" s="1"/>
      <c r="M5" s="1"/>
      <c r="N5" s="1"/>
      <c r="O5" s="1"/>
      <c r="P5" s="1"/>
      <c r="Q5" s="1"/>
      <c r="R5" s="1"/>
      <c r="S5" s="1"/>
      <c r="T5" s="3"/>
      <c r="U5" s="3"/>
      <c r="V5" s="3"/>
      <c r="W5" s="3"/>
      <c r="X5" s="3"/>
      <c r="Y5" s="3"/>
      <c r="Z5" s="3"/>
      <c r="AA5" s="3"/>
    </row>
    <row r="6" spans="1:27" ht="15.6" x14ac:dyDescent="0.3">
      <c r="A6" s="100"/>
      <c r="B6" s="101"/>
      <c r="C6" s="102"/>
      <c r="D6" s="101"/>
      <c r="E6" s="101"/>
      <c r="F6" s="102"/>
      <c r="G6" s="101"/>
      <c r="H6" s="101"/>
      <c r="I6" s="102"/>
      <c r="J6" s="101"/>
      <c r="K6" s="5"/>
      <c r="L6" s="1"/>
      <c r="M6" s="1"/>
      <c r="N6" s="1"/>
      <c r="O6" s="1"/>
      <c r="P6" s="1"/>
      <c r="Q6" s="1"/>
      <c r="R6" s="1"/>
      <c r="S6" s="1"/>
      <c r="T6" s="3"/>
      <c r="U6" s="3"/>
      <c r="V6" s="3"/>
      <c r="W6" s="3"/>
      <c r="X6" s="3"/>
      <c r="Y6" s="3"/>
      <c r="Z6" s="3"/>
      <c r="AA6" s="3"/>
    </row>
    <row r="7" spans="1:27" ht="15.6" x14ac:dyDescent="0.3">
      <c r="A7" s="100"/>
      <c r="B7" s="101"/>
      <c r="C7" s="102"/>
      <c r="D7" s="101"/>
      <c r="E7" s="101"/>
      <c r="F7" s="102"/>
      <c r="G7" s="101"/>
      <c r="H7" s="101"/>
      <c r="I7" s="102"/>
      <c r="J7" s="101"/>
      <c r="K7" s="5"/>
      <c r="L7" s="1"/>
      <c r="M7" s="1"/>
      <c r="N7" s="1"/>
      <c r="O7" s="1"/>
      <c r="P7" s="1"/>
      <c r="Q7" s="1"/>
      <c r="R7" s="1"/>
      <c r="S7" s="1"/>
      <c r="T7" s="3"/>
      <c r="U7" s="3"/>
      <c r="V7" s="3"/>
      <c r="W7" s="3"/>
      <c r="X7" s="3"/>
      <c r="Y7" s="3"/>
      <c r="Z7" s="3"/>
      <c r="AA7" s="3"/>
    </row>
    <row r="8" spans="1:27" ht="15.6" x14ac:dyDescent="0.3">
      <c r="A8" s="100"/>
      <c r="B8" s="101"/>
      <c r="C8" s="102"/>
      <c r="D8" s="101"/>
      <c r="E8" s="101"/>
      <c r="F8" s="102"/>
      <c r="G8" s="101"/>
      <c r="H8" s="101"/>
      <c r="I8" s="102"/>
      <c r="J8" s="101"/>
      <c r="K8" s="5"/>
      <c r="L8" s="1"/>
      <c r="M8" s="1"/>
      <c r="N8" s="1"/>
      <c r="O8" s="1"/>
      <c r="P8" s="1"/>
      <c r="Q8" s="1"/>
      <c r="R8" s="1"/>
      <c r="S8" s="1"/>
      <c r="T8" s="3"/>
      <c r="U8" s="3"/>
      <c r="V8" s="3"/>
      <c r="W8" s="3"/>
      <c r="X8" s="3"/>
      <c r="Y8" s="3"/>
      <c r="Z8" s="3"/>
      <c r="AA8" s="3"/>
    </row>
    <row r="9" spans="1:27" ht="15.6" x14ac:dyDescent="0.3">
      <c r="A9" s="100"/>
      <c r="B9" s="101"/>
      <c r="C9" s="102"/>
      <c r="D9" s="101"/>
      <c r="E9" s="101"/>
      <c r="F9" s="102"/>
      <c r="G9" s="101"/>
      <c r="H9" s="101"/>
      <c r="I9" s="102"/>
      <c r="J9" s="101"/>
      <c r="K9" s="5"/>
      <c r="L9" s="1"/>
      <c r="M9" s="1"/>
      <c r="N9" s="1"/>
      <c r="O9" s="1"/>
      <c r="P9" s="1"/>
      <c r="Q9" s="1"/>
      <c r="R9" s="1"/>
      <c r="S9" s="1"/>
      <c r="T9" s="3"/>
      <c r="U9" s="3"/>
      <c r="V9" s="3"/>
      <c r="W9" s="3"/>
      <c r="X9" s="3"/>
      <c r="Y9" s="3"/>
      <c r="Z9" s="3"/>
      <c r="AA9" s="3"/>
    </row>
    <row r="10" spans="1:27" ht="15.6" x14ac:dyDescent="0.3">
      <c r="A10" s="100"/>
      <c r="B10" s="101"/>
      <c r="C10" s="102"/>
      <c r="D10" s="101"/>
      <c r="E10" s="101"/>
      <c r="F10" s="102"/>
      <c r="G10" s="101"/>
      <c r="H10" s="101"/>
      <c r="I10" s="102"/>
      <c r="J10" s="101"/>
      <c r="K10" s="5"/>
      <c r="L10" s="1"/>
      <c r="M10" s="1"/>
      <c r="N10" s="1"/>
      <c r="O10" s="1"/>
      <c r="P10" s="1"/>
      <c r="Q10" s="1"/>
      <c r="R10" s="1"/>
      <c r="S10" s="1"/>
      <c r="T10" s="3"/>
      <c r="U10" s="3"/>
      <c r="V10" s="3"/>
      <c r="W10" s="3"/>
      <c r="X10" s="3"/>
      <c r="Y10" s="3"/>
      <c r="Z10" s="3"/>
      <c r="AA10" s="3"/>
    </row>
    <row r="11" spans="1:27" ht="15.6" x14ac:dyDescent="0.3">
      <c r="A11" s="100"/>
      <c r="B11" s="101"/>
      <c r="C11" s="102"/>
      <c r="D11" s="101"/>
      <c r="E11" s="101"/>
      <c r="F11" s="102"/>
      <c r="G11" s="101"/>
      <c r="H11" s="101"/>
      <c r="I11" s="102"/>
      <c r="J11" s="101"/>
      <c r="K11" s="5"/>
      <c r="L11" s="1"/>
      <c r="M11" s="1"/>
      <c r="N11" s="1"/>
      <c r="O11" s="1"/>
      <c r="P11" s="1"/>
      <c r="Q11" s="1"/>
      <c r="R11" s="1"/>
      <c r="S11" s="1"/>
      <c r="T11" s="3"/>
      <c r="U11" s="3"/>
      <c r="V11" s="3"/>
      <c r="W11" s="3"/>
      <c r="X11" s="3"/>
      <c r="Y11" s="3"/>
      <c r="Z11" s="3"/>
      <c r="AA11" s="3"/>
    </row>
    <row r="12" spans="1:27" ht="15.6" x14ac:dyDescent="0.3">
      <c r="A12" s="100"/>
      <c r="B12" s="101"/>
      <c r="C12" s="102"/>
      <c r="D12" s="101"/>
      <c r="E12" s="101"/>
      <c r="F12" s="102"/>
      <c r="G12" s="101"/>
      <c r="H12" s="101"/>
      <c r="I12" s="102"/>
      <c r="J12" s="101"/>
      <c r="K12" s="5"/>
      <c r="L12" s="1"/>
      <c r="M12" s="1"/>
      <c r="N12" s="1"/>
      <c r="O12" s="1"/>
      <c r="P12" s="1"/>
      <c r="Q12" s="1"/>
      <c r="R12" s="1"/>
      <c r="S12" s="1"/>
      <c r="T12" s="3"/>
      <c r="U12" s="3"/>
      <c r="V12" s="3"/>
      <c r="W12" s="3"/>
      <c r="X12" s="3"/>
      <c r="Y12" s="3"/>
      <c r="Z12" s="3"/>
      <c r="AA12" s="3"/>
    </row>
    <row r="13" spans="1:27" ht="15.6" x14ac:dyDescent="0.3">
      <c r="A13" s="100"/>
      <c r="B13" s="101"/>
      <c r="C13" s="102"/>
      <c r="D13" s="101"/>
      <c r="E13" s="101"/>
      <c r="F13" s="102"/>
      <c r="G13" s="101"/>
      <c r="H13" s="101"/>
      <c r="I13" s="102"/>
      <c r="J13" s="101"/>
      <c r="K13" s="5"/>
      <c r="L13" s="1"/>
      <c r="M13" s="1"/>
      <c r="N13" s="1"/>
      <c r="O13" s="1"/>
      <c r="P13" s="1"/>
      <c r="Q13" s="1"/>
      <c r="R13" s="1"/>
      <c r="S13" s="1"/>
      <c r="T13" s="3"/>
      <c r="U13" s="3"/>
      <c r="V13" s="3"/>
      <c r="W13" s="3"/>
      <c r="X13" s="3"/>
      <c r="Y13" s="3"/>
      <c r="Z13" s="3"/>
      <c r="AA13" s="3"/>
    </row>
    <row r="14" spans="1:27" ht="15.6" x14ac:dyDescent="0.3">
      <c r="A14" s="100"/>
      <c r="B14" s="101"/>
      <c r="C14" s="102"/>
      <c r="D14" s="101"/>
      <c r="E14" s="101"/>
      <c r="F14" s="102"/>
      <c r="G14" s="101"/>
      <c r="H14" s="101"/>
      <c r="I14" s="102"/>
      <c r="J14" s="101"/>
      <c r="K14" s="5"/>
      <c r="L14" s="1"/>
      <c r="M14" s="1"/>
      <c r="N14" s="1"/>
      <c r="O14" s="1"/>
      <c r="P14" s="1"/>
      <c r="Q14" s="1"/>
      <c r="R14" s="1"/>
      <c r="S14" s="1"/>
      <c r="T14" s="3"/>
      <c r="U14" s="3"/>
      <c r="V14" s="3"/>
      <c r="W14" s="3"/>
      <c r="X14" s="3"/>
      <c r="Y14" s="3"/>
      <c r="Z14" s="3"/>
      <c r="AA14" s="3"/>
    </row>
    <row r="15" spans="1:27" ht="16.2" thickBot="1" x14ac:dyDescent="0.35">
      <c r="A15" s="103"/>
      <c r="B15" s="104"/>
      <c r="C15" s="105"/>
      <c r="D15" s="104"/>
      <c r="E15" s="104"/>
      <c r="F15" s="105"/>
      <c r="G15" s="104"/>
      <c r="H15" s="104"/>
      <c r="I15" s="105"/>
      <c r="J15" s="104"/>
      <c r="K15" s="6"/>
      <c r="L15" s="1"/>
      <c r="M15" s="1"/>
      <c r="N15" s="1"/>
      <c r="O15" s="1"/>
      <c r="P15" s="1"/>
      <c r="Q15" s="1"/>
      <c r="R15" s="1"/>
      <c r="S15" s="1"/>
      <c r="T15" s="3"/>
      <c r="U15" s="3"/>
      <c r="V15" s="3"/>
      <c r="W15" s="3"/>
      <c r="X15" s="3"/>
      <c r="Y15" s="3"/>
      <c r="Z15" s="3"/>
      <c r="AA15" s="3"/>
    </row>
    <row r="16" spans="1:27" ht="15.6" x14ac:dyDescent="0.3">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6" x14ac:dyDescent="0.3">
      <c r="A17" s="106" t="s">
        <v>24</v>
      </c>
      <c r="B17" s="106"/>
      <c r="C17" s="106"/>
      <c r="D17" s="106"/>
      <c r="E17" s="106"/>
      <c r="F17" s="106"/>
      <c r="G17" s="106"/>
      <c r="H17" s="106"/>
      <c r="I17" s="106"/>
      <c r="J17" s="106"/>
      <c r="K17" s="106"/>
      <c r="L17" s="1"/>
      <c r="M17" s="1"/>
      <c r="N17" s="1"/>
      <c r="O17" s="1"/>
      <c r="P17" s="1"/>
      <c r="Q17" s="1"/>
      <c r="R17" s="1"/>
      <c r="S17" s="1"/>
      <c r="T17" s="3"/>
      <c r="U17" s="3"/>
      <c r="V17" s="3"/>
      <c r="W17" s="3"/>
      <c r="X17" s="3"/>
      <c r="Y17" s="3"/>
      <c r="Z17" s="3"/>
      <c r="AA17" s="3"/>
    </row>
    <row r="18" spans="1:27" ht="16.2" thickBot="1" x14ac:dyDescent="0.35">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15.6" x14ac:dyDescent="0.3">
      <c r="A19" s="107" t="s">
        <v>25</v>
      </c>
      <c r="B19" s="108"/>
      <c r="C19" s="99" t="s">
        <v>21</v>
      </c>
      <c r="D19" s="109"/>
      <c r="E19" s="108"/>
      <c r="F19" s="99" t="s">
        <v>26</v>
      </c>
      <c r="G19" s="109"/>
      <c r="H19" s="108"/>
      <c r="I19" s="99" t="s">
        <v>23</v>
      </c>
      <c r="J19" s="110"/>
      <c r="K19" s="8"/>
      <c r="L19" s="1"/>
      <c r="M19" s="1"/>
      <c r="N19" s="1"/>
      <c r="O19" s="1"/>
      <c r="P19" s="1"/>
      <c r="Q19" s="1"/>
      <c r="R19" s="1"/>
      <c r="S19" s="1"/>
      <c r="T19" s="3"/>
      <c r="U19" s="3"/>
      <c r="V19" s="3"/>
      <c r="W19" s="3"/>
      <c r="X19" s="3"/>
      <c r="Y19" s="3"/>
      <c r="Z19" s="3"/>
      <c r="AA19" s="3"/>
    </row>
    <row r="20" spans="1:27" ht="15.6" x14ac:dyDescent="0.3">
      <c r="A20" s="111"/>
      <c r="B20" s="112"/>
      <c r="C20" s="113"/>
      <c r="D20" s="114"/>
      <c r="E20" s="112"/>
      <c r="F20" s="113"/>
      <c r="G20" s="114"/>
      <c r="H20" s="112"/>
      <c r="I20" s="113"/>
      <c r="J20" s="115"/>
      <c r="K20" s="8"/>
      <c r="L20" s="1"/>
      <c r="M20" s="1"/>
      <c r="N20" s="1"/>
      <c r="O20" s="1"/>
      <c r="P20" s="1"/>
      <c r="Q20" s="1"/>
      <c r="R20" s="1"/>
      <c r="S20" s="1"/>
      <c r="T20" s="3"/>
      <c r="U20" s="3"/>
      <c r="V20" s="3"/>
      <c r="W20" s="3"/>
      <c r="X20" s="3"/>
      <c r="Y20" s="3"/>
      <c r="Z20" s="3"/>
      <c r="AA20" s="3"/>
    </row>
    <row r="21" spans="1:27" ht="15.6" x14ac:dyDescent="0.3">
      <c r="A21" s="111"/>
      <c r="B21" s="112"/>
      <c r="C21" s="113"/>
      <c r="D21" s="114"/>
      <c r="E21" s="112"/>
      <c r="F21" s="113"/>
      <c r="G21" s="114"/>
      <c r="H21" s="112"/>
      <c r="I21" s="113"/>
      <c r="J21" s="115"/>
      <c r="K21" s="8"/>
      <c r="L21" s="1"/>
      <c r="M21" s="1"/>
      <c r="N21" s="1"/>
      <c r="O21" s="1"/>
      <c r="P21" s="1"/>
      <c r="Q21" s="1"/>
      <c r="R21" s="1"/>
      <c r="S21" s="1"/>
      <c r="T21" s="3"/>
      <c r="U21" s="3"/>
      <c r="V21" s="3"/>
      <c r="W21" s="3"/>
      <c r="X21" s="3"/>
      <c r="Y21" s="3"/>
      <c r="Z21" s="3"/>
      <c r="AA21" s="3"/>
    </row>
    <row r="22" spans="1:27" ht="15.6" x14ac:dyDescent="0.3">
      <c r="A22" s="111"/>
      <c r="B22" s="112"/>
      <c r="C22" s="113"/>
      <c r="D22" s="114"/>
      <c r="E22" s="112"/>
      <c r="F22" s="113"/>
      <c r="G22" s="114"/>
      <c r="H22" s="112"/>
      <c r="I22" s="113"/>
      <c r="J22" s="115"/>
      <c r="K22" s="8"/>
      <c r="L22" s="1"/>
      <c r="M22" s="1"/>
      <c r="N22" s="1"/>
      <c r="O22" s="1"/>
      <c r="P22" s="1"/>
      <c r="Q22" s="1"/>
      <c r="R22" s="1"/>
      <c r="S22" s="1"/>
      <c r="T22" s="3"/>
      <c r="U22" s="3"/>
      <c r="V22" s="3"/>
      <c r="W22" s="3"/>
      <c r="X22" s="3"/>
      <c r="Y22" s="3"/>
      <c r="Z22" s="3"/>
      <c r="AA22" s="3"/>
    </row>
    <row r="23" spans="1:27" ht="15.6" x14ac:dyDescent="0.3">
      <c r="A23" s="111"/>
      <c r="B23" s="112"/>
      <c r="C23" s="113"/>
      <c r="D23" s="114"/>
      <c r="E23" s="112"/>
      <c r="F23" s="113"/>
      <c r="G23" s="114"/>
      <c r="H23" s="112"/>
      <c r="I23" s="113"/>
      <c r="J23" s="115"/>
      <c r="K23" s="8"/>
      <c r="L23" s="1"/>
      <c r="M23" s="1"/>
      <c r="N23" s="1"/>
      <c r="O23" s="1"/>
      <c r="P23" s="1"/>
      <c r="Q23" s="1"/>
      <c r="R23" s="1"/>
      <c r="S23" s="1"/>
      <c r="T23" s="3"/>
      <c r="U23" s="3"/>
      <c r="V23" s="3"/>
      <c r="W23" s="3"/>
      <c r="X23" s="3"/>
      <c r="Y23" s="3"/>
      <c r="Z23" s="3"/>
      <c r="AA23" s="3"/>
    </row>
    <row r="24" spans="1:27" ht="15.6" x14ac:dyDescent="0.3">
      <c r="A24" s="111"/>
      <c r="B24" s="112"/>
      <c r="C24" s="113"/>
      <c r="D24" s="114"/>
      <c r="E24" s="112"/>
      <c r="F24" s="113"/>
      <c r="G24" s="114"/>
      <c r="H24" s="112"/>
      <c r="I24" s="113"/>
      <c r="J24" s="115"/>
      <c r="K24" s="8"/>
      <c r="L24" s="1"/>
      <c r="M24" s="1"/>
      <c r="N24" s="1"/>
      <c r="O24" s="1"/>
      <c r="P24" s="1"/>
      <c r="Q24" s="1"/>
      <c r="R24" s="1"/>
      <c r="S24" s="1"/>
      <c r="T24" s="3"/>
      <c r="U24" s="3"/>
      <c r="V24" s="3"/>
      <c r="W24" s="3"/>
      <c r="X24" s="3"/>
      <c r="Y24" s="3"/>
      <c r="Z24" s="3"/>
      <c r="AA24" s="3"/>
    </row>
    <row r="25" spans="1:27" ht="15.6" x14ac:dyDescent="0.3">
      <c r="A25" s="111"/>
      <c r="B25" s="112"/>
      <c r="C25" s="113"/>
      <c r="D25" s="114"/>
      <c r="E25" s="112"/>
      <c r="F25" s="113"/>
      <c r="G25" s="114"/>
      <c r="H25" s="112"/>
      <c r="I25" s="113"/>
      <c r="J25" s="115"/>
      <c r="K25" s="8"/>
      <c r="L25" s="1"/>
      <c r="M25" s="1"/>
      <c r="N25" s="1"/>
      <c r="O25" s="1"/>
      <c r="P25" s="1"/>
      <c r="Q25" s="1"/>
      <c r="R25" s="1"/>
      <c r="S25" s="1"/>
      <c r="T25" s="3"/>
      <c r="U25" s="3"/>
      <c r="V25" s="3"/>
      <c r="W25" s="3"/>
      <c r="X25" s="3"/>
      <c r="Y25" s="3"/>
      <c r="Z25" s="3"/>
      <c r="AA25" s="3"/>
    </row>
    <row r="26" spans="1:27" ht="15.6" x14ac:dyDescent="0.3">
      <c r="A26" s="111"/>
      <c r="B26" s="112"/>
      <c r="C26" s="113"/>
      <c r="D26" s="114"/>
      <c r="E26" s="112"/>
      <c r="F26" s="113"/>
      <c r="G26" s="114"/>
      <c r="H26" s="112"/>
      <c r="I26" s="113"/>
      <c r="J26" s="115"/>
      <c r="K26" s="8"/>
      <c r="L26" s="1"/>
      <c r="M26" s="1"/>
      <c r="N26" s="1"/>
      <c r="O26" s="1"/>
      <c r="P26" s="1"/>
      <c r="Q26" s="1"/>
      <c r="R26" s="1"/>
      <c r="S26" s="1"/>
      <c r="T26" s="3"/>
      <c r="U26" s="3"/>
      <c r="V26" s="3"/>
      <c r="W26" s="3"/>
      <c r="X26" s="3"/>
      <c r="Y26" s="3"/>
      <c r="Z26" s="3"/>
      <c r="AA26" s="3"/>
    </row>
    <row r="27" spans="1:27" ht="15.6" x14ac:dyDescent="0.3">
      <c r="A27" s="111"/>
      <c r="B27" s="112"/>
      <c r="C27" s="113"/>
      <c r="D27" s="114"/>
      <c r="E27" s="112"/>
      <c r="F27" s="113"/>
      <c r="G27" s="114"/>
      <c r="H27" s="112"/>
      <c r="I27" s="113"/>
      <c r="J27" s="115"/>
      <c r="K27" s="8"/>
      <c r="L27" s="1"/>
      <c r="M27" s="1"/>
      <c r="N27" s="1"/>
      <c r="O27" s="1"/>
      <c r="P27" s="1"/>
      <c r="Q27" s="1"/>
      <c r="R27" s="1"/>
      <c r="S27" s="1"/>
      <c r="T27" s="3"/>
      <c r="U27" s="3"/>
      <c r="V27" s="3"/>
      <c r="W27" s="3"/>
      <c r="X27" s="3"/>
      <c r="Y27" s="3"/>
      <c r="Z27" s="3"/>
      <c r="AA27" s="3"/>
    </row>
    <row r="28" spans="1:27" ht="15.6" x14ac:dyDescent="0.3">
      <c r="A28" s="111"/>
      <c r="B28" s="112"/>
      <c r="C28" s="113"/>
      <c r="D28" s="114"/>
      <c r="E28" s="112"/>
      <c r="F28" s="113"/>
      <c r="G28" s="114"/>
      <c r="H28" s="112"/>
      <c r="I28" s="113"/>
      <c r="J28" s="115"/>
      <c r="K28" s="8"/>
      <c r="L28" s="1"/>
      <c r="M28" s="1"/>
      <c r="N28" s="1"/>
      <c r="O28" s="1"/>
      <c r="P28" s="1"/>
      <c r="Q28" s="1"/>
      <c r="R28" s="1"/>
      <c r="S28" s="1"/>
      <c r="T28" s="3"/>
      <c r="U28" s="3"/>
      <c r="V28" s="3"/>
      <c r="W28" s="3"/>
      <c r="X28" s="3"/>
      <c r="Y28" s="3"/>
      <c r="Z28" s="3"/>
      <c r="AA28" s="3"/>
    </row>
    <row r="29" spans="1:27" ht="15.6" x14ac:dyDescent="0.3">
      <c r="A29" s="111"/>
      <c r="B29" s="112"/>
      <c r="C29" s="113"/>
      <c r="D29" s="114"/>
      <c r="E29" s="112"/>
      <c r="F29" s="113"/>
      <c r="G29" s="114"/>
      <c r="H29" s="112"/>
      <c r="I29" s="113"/>
      <c r="J29" s="115"/>
      <c r="K29" s="8"/>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116"/>
      <c r="B31" s="116"/>
      <c r="C31" s="116"/>
      <c r="D31" s="116"/>
      <c r="E31" s="116"/>
      <c r="F31" s="116"/>
      <c r="G31" s="116"/>
      <c r="H31" s="116"/>
      <c r="I31" s="116"/>
      <c r="J31" s="116"/>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22" t="s">
        <v>27</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3">
      <c r="A35" s="9" t="s">
        <v>28</v>
      </c>
      <c r="B35" s="109" t="s">
        <v>29</v>
      </c>
      <c r="C35" s="109"/>
      <c r="D35" s="109"/>
      <c r="E35" s="109"/>
      <c r="F35" s="109"/>
      <c r="G35" s="108"/>
      <c r="H35" s="109" t="s">
        <v>30</v>
      </c>
      <c r="I35" s="109"/>
      <c r="J35" s="110"/>
      <c r="K35" s="1"/>
      <c r="L35" s="1"/>
      <c r="M35" s="1"/>
      <c r="N35" s="1"/>
      <c r="O35" s="1"/>
      <c r="P35" s="1"/>
      <c r="Q35" s="1"/>
      <c r="R35" s="1"/>
      <c r="S35" s="1"/>
      <c r="T35" s="3"/>
      <c r="U35" s="3"/>
      <c r="V35" s="3"/>
      <c r="W35" s="3"/>
      <c r="X35" s="3"/>
      <c r="Y35" s="3"/>
      <c r="Z35" s="3"/>
      <c r="AA35" s="3"/>
    </row>
    <row r="36" spans="1:27" ht="19.2" customHeight="1" x14ac:dyDescent="0.3">
      <c r="A36" s="19">
        <v>1</v>
      </c>
      <c r="B36" s="145" t="s">
        <v>154</v>
      </c>
      <c r="C36" s="145"/>
      <c r="D36" s="145"/>
      <c r="E36" s="145"/>
      <c r="F36" s="145"/>
      <c r="G36" s="145"/>
      <c r="H36" s="117"/>
      <c r="I36" s="114"/>
      <c r="J36" s="115"/>
      <c r="K36" s="1"/>
      <c r="L36" s="1"/>
      <c r="M36" s="1"/>
      <c r="N36" s="1"/>
      <c r="O36" s="1"/>
      <c r="P36" s="1"/>
      <c r="Q36" s="1"/>
      <c r="R36" s="1"/>
      <c r="S36" s="1"/>
      <c r="T36" s="3"/>
      <c r="U36" s="3"/>
      <c r="V36" s="3"/>
      <c r="W36" s="3"/>
      <c r="X36" s="3"/>
      <c r="Y36" s="3"/>
      <c r="Z36" s="3"/>
      <c r="AA36" s="3"/>
    </row>
    <row r="37" spans="1:27" ht="17.7" customHeight="1" x14ac:dyDescent="0.3">
      <c r="A37" s="19">
        <v>2</v>
      </c>
      <c r="B37" s="121" t="s">
        <v>105</v>
      </c>
      <c r="C37" s="122"/>
      <c r="D37" s="122"/>
      <c r="E37" s="122"/>
      <c r="F37" s="122"/>
      <c r="G37" s="123"/>
      <c r="H37" s="149"/>
      <c r="I37" s="149"/>
      <c r="J37" s="150"/>
      <c r="K37" s="1"/>
      <c r="L37" s="1"/>
      <c r="M37" s="1"/>
      <c r="N37" s="1"/>
      <c r="O37" s="1"/>
      <c r="P37" s="1"/>
      <c r="Q37" s="1"/>
      <c r="R37" s="1"/>
      <c r="S37" s="1"/>
      <c r="T37" s="3"/>
      <c r="U37" s="3"/>
      <c r="V37" s="3"/>
      <c r="W37" s="3"/>
      <c r="X37" s="3"/>
      <c r="Y37" s="3"/>
      <c r="Z37" s="3"/>
      <c r="AA37" s="3"/>
    </row>
    <row r="38" spans="1:27" ht="22.2" customHeight="1" x14ac:dyDescent="0.3">
      <c r="A38" s="19">
        <v>3</v>
      </c>
      <c r="B38" s="146" t="s">
        <v>155</v>
      </c>
      <c r="C38" s="147"/>
      <c r="D38" s="147"/>
      <c r="E38" s="147"/>
      <c r="F38" s="147"/>
      <c r="G38" s="148"/>
      <c r="H38" s="151"/>
      <c r="I38" s="149"/>
      <c r="J38" s="150"/>
      <c r="K38" s="1"/>
      <c r="L38" s="1"/>
      <c r="M38" s="1"/>
      <c r="N38" s="1"/>
      <c r="O38" s="1"/>
      <c r="P38" s="3"/>
      <c r="Q38" s="3"/>
      <c r="R38" s="3"/>
      <c r="S38" s="3"/>
      <c r="T38" s="3"/>
      <c r="U38" s="3"/>
      <c r="V38" s="3"/>
      <c r="W38" s="3"/>
      <c r="X38" s="25"/>
      <c r="Y38" s="25"/>
      <c r="Z38" s="25"/>
      <c r="AA38" s="25"/>
    </row>
    <row r="39" spans="1:27" ht="17.7" customHeight="1" x14ac:dyDescent="0.3">
      <c r="A39" s="19">
        <v>4</v>
      </c>
      <c r="B39" s="154" t="s">
        <v>104</v>
      </c>
      <c r="C39" s="155"/>
      <c r="D39" s="155"/>
      <c r="E39" s="155"/>
      <c r="F39" s="155"/>
      <c r="G39" s="156"/>
      <c r="H39" s="152"/>
      <c r="I39" s="152"/>
      <c r="J39" s="153"/>
      <c r="K39" s="1"/>
      <c r="L39" s="1"/>
      <c r="M39" s="1"/>
      <c r="N39" s="1"/>
      <c r="O39" s="1"/>
      <c r="P39" s="1"/>
      <c r="Q39" s="1"/>
      <c r="R39" s="1"/>
      <c r="S39" s="1"/>
      <c r="T39" s="3"/>
      <c r="U39" s="3"/>
      <c r="V39" s="3"/>
      <c r="W39" s="3"/>
      <c r="X39" s="3"/>
      <c r="Y39" s="3"/>
      <c r="Z39" s="3"/>
      <c r="AA39" s="3"/>
    </row>
    <row r="40" spans="1:27" ht="51.75" customHeight="1" x14ac:dyDescent="0.3">
      <c r="A40" s="19">
        <v>5</v>
      </c>
      <c r="B40" s="121" t="s">
        <v>106</v>
      </c>
      <c r="C40" s="122"/>
      <c r="D40" s="122"/>
      <c r="E40" s="122"/>
      <c r="F40" s="122"/>
      <c r="G40" s="123"/>
      <c r="H40" s="151"/>
      <c r="I40" s="149"/>
      <c r="J40" s="150"/>
      <c r="K40" s="1"/>
      <c r="L40" s="1"/>
      <c r="M40" s="1"/>
      <c r="N40" s="1"/>
      <c r="O40" s="1"/>
      <c r="P40" s="1"/>
      <c r="Q40" s="1"/>
      <c r="R40" s="1"/>
      <c r="S40" s="1"/>
      <c r="T40" s="3"/>
      <c r="U40" s="3"/>
      <c r="V40" s="3"/>
      <c r="W40" s="3"/>
      <c r="X40" s="3"/>
      <c r="Y40" s="3"/>
      <c r="Z40" s="3"/>
      <c r="AA40" s="3"/>
    </row>
    <row r="41" spans="1:27" ht="32.25" customHeight="1" x14ac:dyDescent="0.3">
      <c r="A41" s="19">
        <v>6</v>
      </c>
      <c r="B41" s="121" t="s">
        <v>107</v>
      </c>
      <c r="C41" s="122"/>
      <c r="D41" s="122"/>
      <c r="E41" s="122"/>
      <c r="F41" s="122"/>
      <c r="G41" s="123"/>
      <c r="H41" s="117"/>
      <c r="I41" s="114"/>
      <c r="J41" s="115"/>
      <c r="K41" s="1"/>
      <c r="L41" s="1"/>
      <c r="M41" s="1"/>
      <c r="N41" s="1"/>
      <c r="O41" s="1"/>
      <c r="P41" s="1"/>
      <c r="Q41" s="1"/>
      <c r="R41" s="1"/>
      <c r="S41" s="1"/>
      <c r="T41" s="3"/>
      <c r="U41" s="3"/>
      <c r="V41" s="3"/>
      <c r="W41" s="3"/>
      <c r="X41" s="3"/>
      <c r="Y41" s="3"/>
      <c r="Z41" s="3"/>
      <c r="AA41" s="3"/>
    </row>
    <row r="42" spans="1:27" ht="48" customHeight="1" x14ac:dyDescent="0.3">
      <c r="A42" s="20">
        <v>7</v>
      </c>
      <c r="B42" s="144" t="s">
        <v>153</v>
      </c>
      <c r="C42" s="144"/>
      <c r="D42" s="144"/>
      <c r="E42" s="144"/>
      <c r="F42" s="144"/>
      <c r="G42" s="144"/>
      <c r="H42" s="117"/>
      <c r="I42" s="114"/>
      <c r="J42" s="115"/>
      <c r="K42" s="1"/>
      <c r="L42" s="1"/>
      <c r="M42" s="1"/>
      <c r="N42" s="1"/>
      <c r="O42" s="1"/>
      <c r="P42" s="1"/>
      <c r="Q42" s="1"/>
      <c r="R42" s="1"/>
      <c r="S42" s="1"/>
      <c r="T42" s="3"/>
      <c r="U42" s="3"/>
      <c r="V42" s="3"/>
      <c r="W42" s="3"/>
      <c r="X42" s="3"/>
      <c r="Y42" s="3"/>
      <c r="Z42" s="3"/>
      <c r="AA42" s="3"/>
    </row>
    <row r="43" spans="1:27" ht="15.6" x14ac:dyDescent="0.3">
      <c r="A43" s="10">
        <v>8</v>
      </c>
      <c r="B43" s="118" t="s">
        <v>108</v>
      </c>
      <c r="C43" s="119"/>
      <c r="D43" s="119"/>
      <c r="E43" s="119"/>
      <c r="F43" s="119"/>
      <c r="G43" s="120"/>
      <c r="H43" s="117"/>
      <c r="I43" s="114"/>
      <c r="J43" s="115"/>
      <c r="K43" s="1"/>
      <c r="L43" s="1"/>
      <c r="M43" s="1"/>
      <c r="N43" s="1"/>
      <c r="O43" s="1"/>
      <c r="P43" s="1"/>
      <c r="Q43" s="1"/>
      <c r="R43" s="1"/>
      <c r="S43" s="1"/>
      <c r="T43" s="3"/>
      <c r="U43" s="3"/>
      <c r="V43" s="3"/>
      <c r="W43" s="3"/>
      <c r="X43" s="3"/>
      <c r="Y43" s="3"/>
      <c r="Z43" s="3"/>
      <c r="AA43" s="3"/>
    </row>
    <row r="44" spans="1:27" ht="15.6" x14ac:dyDescent="0.3">
      <c r="A44" s="10"/>
      <c r="B44" s="134"/>
      <c r="C44" s="135"/>
      <c r="D44" s="135"/>
      <c r="E44" s="135"/>
      <c r="F44" s="135"/>
      <c r="G44" s="136"/>
      <c r="H44" s="117"/>
      <c r="I44" s="114"/>
      <c r="J44" s="115"/>
      <c r="K44" s="1"/>
      <c r="L44" s="1"/>
      <c r="M44" s="1"/>
      <c r="N44" s="1"/>
      <c r="O44" s="1"/>
      <c r="P44" s="1"/>
      <c r="Q44" s="1"/>
      <c r="R44" s="1"/>
      <c r="S44" s="1"/>
      <c r="T44" s="3"/>
      <c r="U44" s="3"/>
      <c r="V44" s="3"/>
      <c r="W44" s="3"/>
      <c r="X44" s="3"/>
      <c r="Y44" s="3"/>
      <c r="Z44" s="3"/>
      <c r="AA44" s="3"/>
    </row>
    <row r="45" spans="1:27" ht="15.6" x14ac:dyDescent="0.3">
      <c r="A45" s="10"/>
      <c r="B45" s="134"/>
      <c r="C45" s="135"/>
      <c r="D45" s="135"/>
      <c r="E45" s="135"/>
      <c r="F45" s="135"/>
      <c r="G45" s="136"/>
      <c r="H45" s="117"/>
      <c r="I45" s="114"/>
      <c r="J45" s="115"/>
      <c r="K45" s="1"/>
      <c r="L45" s="1"/>
      <c r="M45" s="1"/>
      <c r="N45" s="1"/>
      <c r="O45" s="1"/>
      <c r="P45" s="1"/>
      <c r="Q45" s="1"/>
      <c r="R45" s="1"/>
      <c r="S45" s="1"/>
      <c r="T45" s="3"/>
      <c r="U45" s="3"/>
      <c r="V45" s="3"/>
      <c r="W45" s="3"/>
      <c r="X45" s="3"/>
      <c r="Y45" s="3"/>
      <c r="Z45" s="3"/>
      <c r="AA45" s="3"/>
    </row>
    <row r="46" spans="1:27" ht="16.2" thickBot="1" x14ac:dyDescent="0.35">
      <c r="A46" s="11"/>
      <c r="B46" s="124"/>
      <c r="C46" s="125"/>
      <c r="D46" s="125"/>
      <c r="E46" s="125"/>
      <c r="F46" s="125"/>
      <c r="G46" s="126"/>
      <c r="H46" s="127"/>
      <c r="I46" s="128"/>
      <c r="J46" s="129"/>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130" t="s">
        <v>31</v>
      </c>
      <c r="B48" s="130"/>
      <c r="C48" s="130"/>
      <c r="D48" s="130"/>
      <c r="E48" s="130"/>
      <c r="F48" s="130"/>
      <c r="G48" s="130"/>
      <c r="H48" s="130"/>
      <c r="I48" s="130"/>
      <c r="J48" s="130"/>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131" t="s">
        <v>32</v>
      </c>
      <c r="B51" s="131"/>
      <c r="C51" s="131"/>
      <c r="D51" s="131"/>
      <c r="E51" s="132"/>
      <c r="F51" s="133"/>
      <c r="G51" s="133"/>
      <c r="H51" s="133"/>
      <c r="I51" s="133"/>
      <c r="J51" s="133"/>
      <c r="K51" s="1"/>
      <c r="L51" s="1"/>
      <c r="M51" s="1"/>
      <c r="N51" s="1"/>
      <c r="O51" s="1"/>
      <c r="P51" s="1"/>
      <c r="Q51" s="1"/>
      <c r="R51" s="1"/>
      <c r="S51" s="1"/>
      <c r="T51" s="3"/>
      <c r="U51" s="3"/>
      <c r="V51" s="3"/>
      <c r="W51" s="3"/>
      <c r="X51" s="3"/>
      <c r="Y51" s="3"/>
      <c r="Z51" s="3"/>
      <c r="AA51" s="3"/>
    </row>
    <row r="52" spans="1:27" ht="15.6" x14ac:dyDescent="0.3">
      <c r="A52" s="8"/>
      <c r="B52" s="8"/>
      <c r="C52" s="8"/>
      <c r="D52" s="8"/>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131" t="s">
        <v>99</v>
      </c>
      <c r="B53" s="131"/>
      <c r="C53" s="131"/>
      <c r="D53" s="131"/>
      <c r="E53" s="132"/>
      <c r="F53" s="133"/>
      <c r="G53" s="133"/>
      <c r="H53" s="133"/>
      <c r="I53" s="133"/>
      <c r="J53" s="133"/>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19">
    <mergeCell ref="B46:G46"/>
    <mergeCell ref="H46:J46"/>
    <mergeCell ref="A48:J48"/>
    <mergeCell ref="A51:D51"/>
    <mergeCell ref="E51:J51"/>
    <mergeCell ref="A53:D53"/>
    <mergeCell ref="E53:J53"/>
    <mergeCell ref="B43:G43"/>
    <mergeCell ref="H43:J43"/>
    <mergeCell ref="B44:G44"/>
    <mergeCell ref="H44:J44"/>
    <mergeCell ref="B45:G45"/>
    <mergeCell ref="H45:J45"/>
    <mergeCell ref="B42:G42"/>
    <mergeCell ref="H42:J42"/>
    <mergeCell ref="B37:G37"/>
    <mergeCell ref="H37:J37"/>
    <mergeCell ref="B40:G40"/>
    <mergeCell ref="H40:J40"/>
    <mergeCell ref="B41:G41"/>
    <mergeCell ref="H41:J41"/>
    <mergeCell ref="B38:G38"/>
    <mergeCell ref="H38:J38"/>
    <mergeCell ref="B39:G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dataValidations count="1">
    <dataValidation type="list" allowBlank="1" showInputMessage="1" showErrorMessage="1" sqref="H38:J38" xr:uid="{D4B3203C-5EF5-4EB0-95D9-42493A3C826A}">
      <formula1>"Taip, Ne"</formula1>
    </dataValidation>
  </dataValidation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H36:J37 H39:J46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2"/>
  <sheetViews>
    <sheetView tabSelected="1" topLeftCell="A25" zoomScale="115" zoomScaleNormal="115" workbookViewId="0">
      <selection activeCell="B13" sqref="B13:O14"/>
    </sheetView>
  </sheetViews>
  <sheetFormatPr defaultColWidth="9.109375" defaultRowHeight="15.6" x14ac:dyDescent="0.3"/>
  <cols>
    <col min="1" max="1" width="3.33203125" style="12" customWidth="1"/>
    <col min="2" max="16384" width="9.109375" style="12"/>
  </cols>
  <sheetData>
    <row r="1" spans="1:15" x14ac:dyDescent="0.3">
      <c r="A1" s="143" t="s">
        <v>73</v>
      </c>
      <c r="B1" s="143"/>
      <c r="C1" s="143"/>
      <c r="D1" s="143"/>
      <c r="E1" s="143"/>
      <c r="F1" s="143"/>
      <c r="G1" s="143"/>
      <c r="H1" s="143"/>
      <c r="I1" s="143"/>
      <c r="J1" s="143"/>
      <c r="K1" s="143"/>
      <c r="L1" s="143"/>
      <c r="M1" s="143"/>
      <c r="N1" s="143"/>
      <c r="O1" s="143"/>
    </row>
    <row r="2" spans="1:15" x14ac:dyDescent="0.3">
      <c r="A2" s="13" t="s">
        <v>33</v>
      </c>
      <c r="B2" s="142" t="s">
        <v>109</v>
      </c>
      <c r="C2" s="139"/>
      <c r="D2" s="139"/>
      <c r="E2" s="139"/>
      <c r="F2" s="139"/>
      <c r="G2" s="139"/>
      <c r="H2" s="139"/>
      <c r="I2" s="139"/>
      <c r="J2" s="139"/>
      <c r="K2" s="139"/>
      <c r="L2" s="139"/>
      <c r="M2" s="139"/>
      <c r="N2" s="139"/>
      <c r="O2" s="139"/>
    </row>
    <row r="3" spans="1:15" x14ac:dyDescent="0.3">
      <c r="A3" s="13"/>
      <c r="B3" s="139"/>
      <c r="C3" s="139"/>
      <c r="D3" s="139"/>
      <c r="E3" s="139"/>
      <c r="F3" s="139"/>
      <c r="G3" s="139"/>
      <c r="H3" s="139"/>
      <c r="I3" s="139"/>
      <c r="J3" s="139"/>
      <c r="K3" s="139"/>
      <c r="L3" s="139"/>
      <c r="M3" s="139"/>
      <c r="N3" s="139"/>
      <c r="O3" s="139"/>
    </row>
    <row r="4" spans="1:15" x14ac:dyDescent="0.3">
      <c r="A4" s="13"/>
      <c r="B4" s="139"/>
      <c r="C4" s="139"/>
      <c r="D4" s="139"/>
      <c r="E4" s="139"/>
      <c r="F4" s="139"/>
      <c r="G4" s="139"/>
      <c r="H4" s="139"/>
      <c r="I4" s="139"/>
      <c r="J4" s="139"/>
      <c r="K4" s="139"/>
      <c r="L4" s="139"/>
      <c r="M4" s="139"/>
      <c r="N4" s="139"/>
      <c r="O4" s="139"/>
    </row>
    <row r="5" spans="1:15" x14ac:dyDescent="0.3">
      <c r="A5" s="13"/>
      <c r="B5" s="139"/>
      <c r="C5" s="139"/>
      <c r="D5" s="139"/>
      <c r="E5" s="139"/>
      <c r="F5" s="139"/>
      <c r="G5" s="139"/>
      <c r="H5" s="139"/>
      <c r="I5" s="139"/>
      <c r="J5" s="139"/>
      <c r="K5" s="139"/>
      <c r="L5" s="139"/>
      <c r="M5" s="139"/>
      <c r="N5" s="139"/>
      <c r="O5" s="139"/>
    </row>
    <row r="6" spans="1:15" x14ac:dyDescent="0.3">
      <c r="A6" s="13"/>
      <c r="B6" s="139"/>
      <c r="C6" s="139"/>
      <c r="D6" s="139"/>
      <c r="E6" s="139"/>
      <c r="F6" s="139"/>
      <c r="G6" s="139"/>
      <c r="H6" s="139"/>
      <c r="I6" s="139"/>
      <c r="J6" s="139"/>
      <c r="K6" s="139"/>
      <c r="L6" s="139"/>
      <c r="M6" s="139"/>
      <c r="N6" s="139"/>
      <c r="O6" s="139"/>
    </row>
    <row r="7" spans="1:15" x14ac:dyDescent="0.3">
      <c r="A7" s="13"/>
      <c r="B7" s="139"/>
      <c r="C7" s="139"/>
      <c r="D7" s="139"/>
      <c r="E7" s="139"/>
      <c r="F7" s="139"/>
      <c r="G7" s="139"/>
      <c r="H7" s="139"/>
      <c r="I7" s="139"/>
      <c r="J7" s="139"/>
      <c r="K7" s="139"/>
      <c r="L7" s="139"/>
      <c r="M7" s="139"/>
      <c r="N7" s="139"/>
      <c r="O7" s="139"/>
    </row>
    <row r="8" spans="1:15" ht="50.7" customHeight="1" x14ac:dyDescent="0.3">
      <c r="A8" s="13"/>
      <c r="B8" s="139"/>
      <c r="C8" s="139"/>
      <c r="D8" s="139"/>
      <c r="E8" s="139"/>
      <c r="F8" s="139"/>
      <c r="G8" s="139"/>
      <c r="H8" s="139"/>
      <c r="I8" s="139"/>
      <c r="J8" s="139"/>
      <c r="K8" s="139"/>
      <c r="L8" s="139"/>
      <c r="M8" s="139"/>
      <c r="N8" s="139"/>
      <c r="O8" s="139"/>
    </row>
    <row r="9" spans="1:15" x14ac:dyDescent="0.3">
      <c r="A9" s="141" t="s">
        <v>34</v>
      </c>
      <c r="B9" s="139" t="s">
        <v>100</v>
      </c>
      <c r="C9" s="139"/>
      <c r="D9" s="139"/>
      <c r="E9" s="139"/>
      <c r="F9" s="139"/>
      <c r="G9" s="139"/>
      <c r="H9" s="139"/>
      <c r="I9" s="139"/>
      <c r="J9" s="139"/>
      <c r="K9" s="139"/>
      <c r="L9" s="139"/>
      <c r="M9" s="139"/>
      <c r="N9" s="139"/>
      <c r="O9" s="139"/>
    </row>
    <row r="10" spans="1:15" ht="161.69999999999999" customHeight="1" x14ac:dyDescent="0.3">
      <c r="A10" s="141"/>
      <c r="B10" s="139"/>
      <c r="C10" s="139"/>
      <c r="D10" s="139"/>
      <c r="E10" s="139"/>
      <c r="F10" s="139"/>
      <c r="G10" s="139"/>
      <c r="H10" s="139"/>
      <c r="I10" s="139"/>
      <c r="J10" s="139"/>
      <c r="K10" s="139"/>
      <c r="L10" s="139"/>
      <c r="M10" s="139"/>
      <c r="N10" s="139"/>
      <c r="O10" s="139"/>
    </row>
    <row r="11" spans="1:15" x14ac:dyDescent="0.3">
      <c r="A11" s="23" t="s">
        <v>35</v>
      </c>
      <c r="B11" s="139" t="s">
        <v>131</v>
      </c>
      <c r="C11" s="139"/>
      <c r="D11" s="139"/>
      <c r="E11" s="139"/>
      <c r="F11" s="139"/>
      <c r="G11" s="139"/>
      <c r="H11" s="139"/>
      <c r="I11" s="139"/>
      <c r="J11" s="139"/>
      <c r="K11" s="139"/>
      <c r="L11" s="139"/>
      <c r="M11" s="139"/>
      <c r="N11" s="139"/>
      <c r="O11" s="139"/>
    </row>
    <row r="12" spans="1:15" ht="49.95" customHeight="1" x14ac:dyDescent="0.3">
      <c r="A12" s="23" t="s">
        <v>36</v>
      </c>
      <c r="B12" s="140" t="s">
        <v>156</v>
      </c>
      <c r="C12" s="140"/>
      <c r="D12" s="140"/>
      <c r="E12" s="140"/>
      <c r="F12" s="140"/>
      <c r="G12" s="140"/>
      <c r="H12" s="140"/>
      <c r="I12" s="140"/>
      <c r="J12" s="140"/>
      <c r="K12" s="140"/>
      <c r="L12" s="140"/>
      <c r="M12" s="140"/>
      <c r="N12" s="140"/>
      <c r="O12" s="140"/>
    </row>
    <row r="13" spans="1:15" ht="15.75" customHeight="1" x14ac:dyDescent="0.3">
      <c r="A13" s="141" t="s">
        <v>37</v>
      </c>
      <c r="B13" s="139" t="s">
        <v>132</v>
      </c>
      <c r="C13" s="139"/>
      <c r="D13" s="139"/>
      <c r="E13" s="139"/>
      <c r="F13" s="139"/>
      <c r="G13" s="139"/>
      <c r="H13" s="139"/>
      <c r="I13" s="139"/>
      <c r="J13" s="139"/>
      <c r="K13" s="139"/>
      <c r="L13" s="139"/>
      <c r="M13" s="139"/>
      <c r="N13" s="139"/>
      <c r="O13" s="139"/>
    </row>
    <row r="14" spans="1:15" x14ac:dyDescent="0.3">
      <c r="A14" s="141"/>
      <c r="B14" s="139"/>
      <c r="C14" s="139"/>
      <c r="D14" s="139"/>
      <c r="E14" s="139"/>
      <c r="F14" s="139"/>
      <c r="G14" s="139"/>
      <c r="H14" s="139"/>
      <c r="I14" s="139"/>
      <c r="J14" s="139"/>
      <c r="K14" s="139"/>
      <c r="L14" s="139"/>
      <c r="M14" s="139"/>
      <c r="N14" s="139"/>
      <c r="O14" s="139"/>
    </row>
    <row r="15" spans="1:15" x14ac:dyDescent="0.3">
      <c r="A15" s="23" t="s">
        <v>38</v>
      </c>
      <c r="B15" s="139" t="s">
        <v>133</v>
      </c>
      <c r="C15" s="139"/>
      <c r="D15" s="139"/>
      <c r="E15" s="139"/>
      <c r="F15" s="139"/>
      <c r="G15" s="139"/>
      <c r="H15" s="139"/>
      <c r="I15" s="139"/>
      <c r="J15" s="139"/>
      <c r="K15" s="139"/>
      <c r="L15" s="139"/>
      <c r="M15" s="139"/>
      <c r="N15" s="139"/>
      <c r="O15" s="139"/>
    </row>
    <row r="16" spans="1:15" x14ac:dyDescent="0.3">
      <c r="A16" s="23"/>
      <c r="B16" s="137" t="s">
        <v>101</v>
      </c>
      <c r="C16" s="137"/>
      <c r="D16" s="137"/>
      <c r="E16" s="137"/>
      <c r="F16" s="137"/>
      <c r="G16" s="137"/>
      <c r="H16" s="137"/>
      <c r="I16" s="137"/>
      <c r="J16" s="137"/>
      <c r="K16" s="137"/>
      <c r="L16" s="137"/>
      <c r="M16" s="137"/>
      <c r="N16" s="137"/>
      <c r="O16" s="137"/>
    </row>
    <row r="17" spans="1:15" ht="15.75" customHeight="1" x14ac:dyDescent="0.3">
      <c r="A17" s="23"/>
      <c r="B17" s="139" t="s">
        <v>134</v>
      </c>
      <c r="C17" s="139"/>
      <c r="D17" s="139"/>
      <c r="E17" s="139"/>
      <c r="F17" s="139"/>
      <c r="G17" s="139"/>
      <c r="H17" s="139"/>
      <c r="I17" s="139"/>
      <c r="J17" s="139"/>
      <c r="K17" s="139"/>
      <c r="L17" s="139"/>
      <c r="M17" s="139"/>
      <c r="N17" s="139"/>
      <c r="O17" s="139"/>
    </row>
    <row r="18" spans="1:15" x14ac:dyDescent="0.3">
      <c r="A18" s="23"/>
      <c r="B18" s="139"/>
      <c r="C18" s="139"/>
      <c r="D18" s="139"/>
      <c r="E18" s="139"/>
      <c r="F18" s="139"/>
      <c r="G18" s="139"/>
      <c r="H18" s="139"/>
      <c r="I18" s="139"/>
      <c r="J18" s="139"/>
      <c r="K18" s="139"/>
      <c r="L18" s="139"/>
      <c r="M18" s="139"/>
      <c r="N18" s="139"/>
      <c r="O18" s="139"/>
    </row>
    <row r="19" spans="1:15" ht="16.2" customHeight="1" x14ac:dyDescent="0.3">
      <c r="A19" s="23"/>
      <c r="B19" s="139"/>
      <c r="C19" s="139"/>
      <c r="D19" s="139"/>
      <c r="E19" s="139"/>
      <c r="F19" s="139"/>
      <c r="G19" s="139"/>
      <c r="H19" s="139"/>
      <c r="I19" s="139"/>
      <c r="J19" s="139"/>
      <c r="K19" s="139"/>
      <c r="L19" s="139"/>
      <c r="M19" s="139"/>
      <c r="N19" s="139"/>
      <c r="O19" s="139"/>
    </row>
    <row r="20" spans="1:15" x14ac:dyDescent="0.3">
      <c r="A20" s="23" t="s">
        <v>39</v>
      </c>
      <c r="B20" s="157" t="s">
        <v>40</v>
      </c>
      <c r="C20" s="157"/>
      <c r="D20" s="157"/>
      <c r="E20" s="157"/>
      <c r="F20" s="157"/>
      <c r="G20" s="157"/>
      <c r="H20" s="157"/>
      <c r="I20" s="157"/>
      <c r="J20" s="157"/>
      <c r="K20" s="157"/>
      <c r="L20" s="157"/>
      <c r="M20" s="157"/>
      <c r="N20" s="157"/>
      <c r="O20" s="157"/>
    </row>
    <row r="21" spans="1:15" x14ac:dyDescent="0.3">
      <c r="A21" s="23"/>
      <c r="B21" s="139" t="s">
        <v>41</v>
      </c>
      <c r="C21" s="139"/>
      <c r="D21" s="139"/>
      <c r="E21" s="139"/>
      <c r="F21" s="139"/>
      <c r="G21" s="139"/>
      <c r="H21" s="139"/>
      <c r="I21" s="139"/>
      <c r="J21" s="139"/>
      <c r="K21" s="139"/>
      <c r="L21" s="139"/>
      <c r="M21" s="139"/>
      <c r="N21" s="139"/>
      <c r="O21" s="139"/>
    </row>
    <row r="22" spans="1:15" x14ac:dyDescent="0.3">
      <c r="A22" s="23"/>
      <c r="B22" s="139" t="s">
        <v>42</v>
      </c>
      <c r="C22" s="139"/>
      <c r="D22" s="139"/>
      <c r="E22" s="139"/>
      <c r="F22" s="139"/>
      <c r="G22" s="139"/>
      <c r="H22" s="139"/>
      <c r="I22" s="139"/>
      <c r="J22" s="139"/>
      <c r="K22" s="139"/>
      <c r="L22" s="139"/>
      <c r="M22" s="139"/>
      <c r="N22" s="139"/>
      <c r="O22" s="139"/>
    </row>
    <row r="23" spans="1:15" ht="15.75" customHeight="1" x14ac:dyDescent="0.3">
      <c r="A23" s="23"/>
      <c r="B23" s="139" t="s">
        <v>43</v>
      </c>
      <c r="C23" s="139"/>
      <c r="D23" s="139"/>
      <c r="E23" s="139"/>
      <c r="F23" s="139"/>
      <c r="G23" s="139"/>
      <c r="H23" s="139"/>
      <c r="I23" s="139"/>
      <c r="J23" s="139"/>
      <c r="K23" s="139"/>
      <c r="L23" s="139"/>
      <c r="M23" s="139"/>
      <c r="N23" s="139"/>
      <c r="O23" s="139"/>
    </row>
    <row r="24" spans="1:15" ht="15.75" customHeight="1" x14ac:dyDescent="0.3">
      <c r="A24" s="23"/>
      <c r="B24" s="139"/>
      <c r="C24" s="139"/>
      <c r="D24" s="139"/>
      <c r="E24" s="139"/>
      <c r="F24" s="139"/>
      <c r="G24" s="139"/>
      <c r="H24" s="139"/>
      <c r="I24" s="139"/>
      <c r="J24" s="139"/>
      <c r="K24" s="139"/>
      <c r="L24" s="139"/>
      <c r="M24" s="139"/>
      <c r="N24" s="139"/>
      <c r="O24" s="139"/>
    </row>
    <row r="25" spans="1:15" x14ac:dyDescent="0.3">
      <c r="A25" s="23"/>
      <c r="B25" s="139"/>
      <c r="C25" s="139"/>
      <c r="D25" s="139"/>
      <c r="E25" s="139"/>
      <c r="F25" s="139"/>
      <c r="G25" s="139"/>
      <c r="H25" s="139"/>
      <c r="I25" s="139"/>
      <c r="J25" s="139"/>
      <c r="K25" s="139"/>
      <c r="L25" s="139"/>
      <c r="M25" s="139"/>
      <c r="N25" s="139"/>
      <c r="O25" s="139"/>
    </row>
    <row r="26" spans="1:15" x14ac:dyDescent="0.3">
      <c r="A26" s="23"/>
      <c r="B26" s="139" t="s">
        <v>44</v>
      </c>
      <c r="C26" s="139"/>
      <c r="D26" s="139"/>
      <c r="E26" s="139"/>
      <c r="F26" s="139"/>
      <c r="G26" s="139"/>
      <c r="H26" s="139"/>
      <c r="I26" s="139"/>
      <c r="J26" s="139"/>
      <c r="K26" s="139"/>
      <c r="L26" s="139"/>
      <c r="M26" s="139"/>
      <c r="N26" s="139"/>
      <c r="O26" s="139"/>
    </row>
    <row r="27" spans="1:15" x14ac:dyDescent="0.3">
      <c r="A27" s="23"/>
      <c r="B27" s="139"/>
      <c r="C27" s="139"/>
      <c r="D27" s="139"/>
      <c r="E27" s="139"/>
      <c r="F27" s="139"/>
      <c r="G27" s="139"/>
      <c r="H27" s="139"/>
      <c r="I27" s="139"/>
      <c r="J27" s="139"/>
      <c r="K27" s="139"/>
      <c r="L27" s="139"/>
      <c r="M27" s="139"/>
      <c r="N27" s="139"/>
      <c r="O27" s="139"/>
    </row>
    <row r="28" spans="1:15" ht="33.75" customHeight="1" x14ac:dyDescent="0.3">
      <c r="A28" s="23"/>
      <c r="B28" s="140" t="s">
        <v>135</v>
      </c>
      <c r="C28" s="140"/>
      <c r="D28" s="140"/>
      <c r="E28" s="140"/>
      <c r="F28" s="140"/>
      <c r="G28" s="140"/>
      <c r="H28" s="140"/>
      <c r="I28" s="140"/>
      <c r="J28" s="140"/>
      <c r="K28" s="140"/>
      <c r="L28" s="140"/>
      <c r="M28" s="140"/>
      <c r="N28" s="140"/>
      <c r="O28" s="140"/>
    </row>
    <row r="29" spans="1:15" ht="33" customHeight="1" x14ac:dyDescent="0.3">
      <c r="A29" s="23"/>
      <c r="B29" s="140" t="s">
        <v>136</v>
      </c>
      <c r="C29" s="140"/>
      <c r="D29" s="140"/>
      <c r="E29" s="140"/>
      <c r="F29" s="140"/>
      <c r="G29" s="140"/>
      <c r="H29" s="140"/>
      <c r="I29" s="140"/>
      <c r="J29" s="140"/>
      <c r="K29" s="140"/>
      <c r="L29" s="140"/>
      <c r="M29" s="140"/>
      <c r="N29" s="140"/>
      <c r="O29" s="140"/>
    </row>
    <row r="30" spans="1:15" x14ac:dyDescent="0.3">
      <c r="A30" s="23" t="s">
        <v>137</v>
      </c>
      <c r="B30" s="137" t="s">
        <v>45</v>
      </c>
      <c r="C30" s="137"/>
      <c r="D30" s="137"/>
      <c r="E30" s="137"/>
      <c r="F30" s="137"/>
      <c r="G30" s="137"/>
      <c r="H30" s="137"/>
      <c r="I30" s="137"/>
      <c r="J30" s="137"/>
      <c r="K30" s="137"/>
      <c r="L30" s="137"/>
      <c r="M30" s="137"/>
      <c r="N30" s="137"/>
      <c r="O30" s="137"/>
    </row>
    <row r="31" spans="1:15" x14ac:dyDescent="0.3">
      <c r="A31" s="23"/>
      <c r="B31" s="138" t="s">
        <v>102</v>
      </c>
      <c r="C31" s="138"/>
      <c r="D31" s="138"/>
      <c r="E31" s="138"/>
      <c r="F31" s="138"/>
      <c r="G31" s="138"/>
      <c r="H31" s="138"/>
      <c r="I31" s="138"/>
      <c r="J31" s="138"/>
      <c r="K31" s="138"/>
      <c r="L31" s="138"/>
      <c r="M31" s="138"/>
      <c r="N31" s="138"/>
      <c r="O31" s="138"/>
    </row>
    <row r="32" spans="1:15" x14ac:dyDescent="0.3">
      <c r="A32" s="23"/>
      <c r="B32" s="24"/>
      <c r="C32" s="24"/>
      <c r="D32" s="24"/>
      <c r="E32" s="24"/>
      <c r="F32" s="24"/>
      <c r="G32" s="24"/>
      <c r="H32" s="24"/>
      <c r="I32" s="24"/>
      <c r="J32" s="24"/>
      <c r="K32" s="24"/>
      <c r="L32" s="24"/>
      <c r="M32" s="24"/>
      <c r="N32" s="24"/>
      <c r="O32" s="24"/>
    </row>
  </sheetData>
  <mergeCells count="20">
    <mergeCell ref="A13:A14"/>
    <mergeCell ref="B17:O19"/>
    <mergeCell ref="B23:O25"/>
    <mergeCell ref="B26:O27"/>
    <mergeCell ref="A1:O1"/>
    <mergeCell ref="B2:O8"/>
    <mergeCell ref="B9:O10"/>
    <mergeCell ref="A9:A10"/>
    <mergeCell ref="B11:O11"/>
    <mergeCell ref="B13:O14"/>
    <mergeCell ref="B12:O12"/>
    <mergeCell ref="B30:O30"/>
    <mergeCell ref="B31:O31"/>
    <mergeCell ref="B15:O15"/>
    <mergeCell ref="B16:O16"/>
    <mergeCell ref="B20:O20"/>
    <mergeCell ref="B21:O21"/>
    <mergeCell ref="B22:O22"/>
    <mergeCell ref="B28:O28"/>
    <mergeCell ref="B29:O2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7"/>
  <sheetViews>
    <sheetView topLeftCell="A29" zoomScale="115" zoomScaleNormal="115" workbookViewId="0">
      <selection activeCell="D31" sqref="D31"/>
    </sheetView>
  </sheetViews>
  <sheetFormatPr defaultColWidth="9.109375" defaultRowHeight="15.6" x14ac:dyDescent="0.3"/>
  <cols>
    <col min="1" max="1" width="10" style="26" customWidth="1"/>
    <col min="2" max="2" width="51.33203125" style="26" customWidth="1"/>
    <col min="3" max="3" width="62.33203125" style="26" customWidth="1"/>
    <col min="4" max="4" width="54.33203125" style="26" customWidth="1"/>
    <col min="5" max="5" width="37.6640625" style="26" customWidth="1"/>
    <col min="6" max="16384" width="9.109375" style="26"/>
  </cols>
  <sheetData>
    <row r="1" spans="1:5" x14ac:dyDescent="0.3">
      <c r="B1" s="27"/>
    </row>
    <row r="2" spans="1:5" x14ac:dyDescent="0.3">
      <c r="A2" s="74" t="str">
        <f>Pasiūlymas!B30</f>
        <v>Sieninė vertikali konsolė</v>
      </c>
      <c r="B2" s="74"/>
      <c r="C2" s="74"/>
      <c r="D2" s="37"/>
    </row>
    <row r="3" spans="1:5" x14ac:dyDescent="0.3">
      <c r="A3" s="28"/>
      <c r="B3" s="29"/>
      <c r="C3" s="29"/>
      <c r="D3" s="29"/>
    </row>
    <row r="4" spans="1:5" x14ac:dyDescent="0.3">
      <c r="A4" s="30" t="s">
        <v>46</v>
      </c>
      <c r="B4" s="29"/>
      <c r="C4" s="29"/>
    </row>
    <row r="5" spans="1:5" s="32" customFormat="1" ht="78" x14ac:dyDescent="0.3">
      <c r="A5" s="31" t="s">
        <v>47</v>
      </c>
      <c r="B5" s="31" t="s">
        <v>48</v>
      </c>
      <c r="C5" s="31" t="s">
        <v>49</v>
      </c>
      <c r="D5" s="31" t="s">
        <v>138</v>
      </c>
    </row>
    <row r="6" spans="1:5" s="32" customFormat="1" ht="31.2" x14ac:dyDescent="0.3">
      <c r="A6" s="33" t="s">
        <v>70</v>
      </c>
      <c r="B6" s="47" t="s">
        <v>50</v>
      </c>
      <c r="C6" s="68" t="s">
        <v>51</v>
      </c>
      <c r="D6" s="44"/>
    </row>
    <row r="7" spans="1:5" s="32" customFormat="1" ht="31.2" x14ac:dyDescent="0.3">
      <c r="A7" s="77" t="s">
        <v>84</v>
      </c>
      <c r="B7" s="75" t="s">
        <v>103</v>
      </c>
      <c r="C7" s="69" t="s">
        <v>77</v>
      </c>
      <c r="D7" s="40"/>
    </row>
    <row r="8" spans="1:5" s="32" customFormat="1" ht="62.4" x14ac:dyDescent="0.3">
      <c r="A8" s="78"/>
      <c r="B8" s="76"/>
      <c r="C8" s="70" t="s">
        <v>140</v>
      </c>
      <c r="D8" s="40"/>
      <c r="E8" s="36" t="s">
        <v>139</v>
      </c>
    </row>
    <row r="9" spans="1:5" s="32" customFormat="1" ht="140.4" x14ac:dyDescent="0.3">
      <c r="A9" s="33" t="s">
        <v>85</v>
      </c>
      <c r="B9" s="47" t="s">
        <v>59</v>
      </c>
      <c r="C9" s="68" t="s">
        <v>150</v>
      </c>
      <c r="D9" s="40"/>
      <c r="E9" s="32" t="s">
        <v>114</v>
      </c>
    </row>
    <row r="10" spans="1:5" s="32" customFormat="1" ht="31.2" x14ac:dyDescent="0.3">
      <c r="A10" s="33" t="s">
        <v>86</v>
      </c>
      <c r="B10" s="69" t="s">
        <v>81</v>
      </c>
      <c r="C10" s="68" t="s">
        <v>82</v>
      </c>
      <c r="D10" s="40"/>
    </row>
    <row r="11" spans="1:5" s="32" customFormat="1" x14ac:dyDescent="0.3">
      <c r="A11" s="77" t="s">
        <v>87</v>
      </c>
      <c r="B11" s="75" t="s">
        <v>110</v>
      </c>
      <c r="C11" s="68" t="s">
        <v>111</v>
      </c>
      <c r="D11" s="40"/>
    </row>
    <row r="12" spans="1:5" s="32" customFormat="1" ht="31.2" x14ac:dyDescent="0.3">
      <c r="A12" s="80"/>
      <c r="B12" s="81"/>
      <c r="C12" s="68" t="s">
        <v>112</v>
      </c>
      <c r="D12" s="40"/>
    </row>
    <row r="13" spans="1:5" s="32" customFormat="1" ht="31.2" x14ac:dyDescent="0.3">
      <c r="A13" s="80"/>
      <c r="B13" s="81"/>
      <c r="C13" s="68" t="s">
        <v>141</v>
      </c>
      <c r="D13" s="40"/>
    </row>
    <row r="14" spans="1:5" s="32" customFormat="1" ht="62.4" x14ac:dyDescent="0.3">
      <c r="A14" s="80"/>
      <c r="B14" s="81"/>
      <c r="C14" s="68" t="s">
        <v>142</v>
      </c>
      <c r="D14" s="40"/>
      <c r="E14" s="36" t="s">
        <v>143</v>
      </c>
    </row>
    <row r="15" spans="1:5" s="32" customFormat="1" x14ac:dyDescent="0.3">
      <c r="A15" s="78"/>
      <c r="B15" s="76"/>
      <c r="C15" s="68" t="s">
        <v>115</v>
      </c>
      <c r="D15" s="40"/>
      <c r="E15" s="36"/>
    </row>
    <row r="16" spans="1:5" s="32" customFormat="1" x14ac:dyDescent="0.3">
      <c r="A16" s="33" t="s">
        <v>88</v>
      </c>
      <c r="B16" s="69" t="s">
        <v>60</v>
      </c>
      <c r="C16" s="68" t="s">
        <v>79</v>
      </c>
      <c r="D16" s="40"/>
    </row>
    <row r="17" spans="1:5" s="32" customFormat="1" ht="31.2" x14ac:dyDescent="0.3">
      <c r="A17" s="33" t="s">
        <v>89</v>
      </c>
      <c r="B17" s="47" t="s">
        <v>61</v>
      </c>
      <c r="C17" s="68" t="s">
        <v>76</v>
      </c>
      <c r="D17" s="40"/>
    </row>
    <row r="18" spans="1:5" s="32" customFormat="1" x14ac:dyDescent="0.3">
      <c r="A18" s="33" t="s">
        <v>90</v>
      </c>
      <c r="B18" s="47" t="s">
        <v>62</v>
      </c>
      <c r="C18" s="68" t="s">
        <v>65</v>
      </c>
      <c r="D18" s="40"/>
    </row>
    <row r="19" spans="1:5" s="32" customFormat="1" x14ac:dyDescent="0.3">
      <c r="A19" s="33" t="s">
        <v>91</v>
      </c>
      <c r="B19" s="47" t="s">
        <v>63</v>
      </c>
      <c r="C19" s="68" t="s">
        <v>66</v>
      </c>
      <c r="D19" s="40"/>
    </row>
    <row r="20" spans="1:5" s="32" customFormat="1" x14ac:dyDescent="0.3">
      <c r="A20" s="33" t="s">
        <v>92</v>
      </c>
      <c r="B20" s="47" t="s">
        <v>64</v>
      </c>
      <c r="C20" s="68" t="s">
        <v>66</v>
      </c>
      <c r="D20" s="40"/>
    </row>
    <row r="21" spans="1:5" s="32" customFormat="1" ht="31.2" x14ac:dyDescent="0.3">
      <c r="A21" s="33" t="s">
        <v>93</v>
      </c>
      <c r="B21" s="47" t="s">
        <v>67</v>
      </c>
      <c r="C21" s="68" t="s">
        <v>74</v>
      </c>
      <c r="D21" s="41"/>
    </row>
    <row r="22" spans="1:5" s="32" customFormat="1" x14ac:dyDescent="0.3">
      <c r="A22" s="33" t="s">
        <v>94</v>
      </c>
      <c r="B22" s="47" t="s">
        <v>68</v>
      </c>
      <c r="C22" s="68" t="s">
        <v>78</v>
      </c>
      <c r="D22" s="40"/>
    </row>
    <row r="23" spans="1:5" s="32" customFormat="1" x14ac:dyDescent="0.3">
      <c r="A23" s="33" t="s">
        <v>95</v>
      </c>
      <c r="B23" s="47" t="s">
        <v>72</v>
      </c>
      <c r="C23" s="68" t="s">
        <v>69</v>
      </c>
      <c r="D23" s="40"/>
    </row>
    <row r="24" spans="1:5" s="32" customFormat="1" ht="46.8" x14ac:dyDescent="0.3">
      <c r="A24" s="33" t="s">
        <v>96</v>
      </c>
      <c r="B24" s="47" t="s">
        <v>80</v>
      </c>
      <c r="C24" s="68" t="s">
        <v>148</v>
      </c>
      <c r="D24" s="40"/>
    </row>
    <row r="25" spans="1:5" s="32" customFormat="1" ht="62.4" x14ac:dyDescent="0.3">
      <c r="A25" s="33" t="s">
        <v>97</v>
      </c>
      <c r="B25" s="71" t="s">
        <v>75</v>
      </c>
      <c r="C25" s="72" t="s">
        <v>71</v>
      </c>
      <c r="D25" s="44"/>
    </row>
    <row r="26" spans="1:5" s="32" customFormat="1" ht="31.2" x14ac:dyDescent="0.3">
      <c r="A26" s="77" t="s">
        <v>98</v>
      </c>
      <c r="B26" s="79" t="s">
        <v>83</v>
      </c>
      <c r="C26" s="73" t="s">
        <v>144</v>
      </c>
      <c r="D26" s="42"/>
    </row>
    <row r="27" spans="1:5" s="32" customFormat="1" ht="31.2" x14ac:dyDescent="0.3">
      <c r="A27" s="80"/>
      <c r="B27" s="79"/>
      <c r="C27" s="73" t="s">
        <v>145</v>
      </c>
      <c r="D27" s="42"/>
    </row>
    <row r="28" spans="1:5" s="32" customFormat="1" ht="93.6" x14ac:dyDescent="0.3">
      <c r="A28" s="80"/>
      <c r="B28" s="79"/>
      <c r="C28" s="73" t="s">
        <v>146</v>
      </c>
      <c r="D28" s="43"/>
    </row>
    <row r="29" spans="1:5" s="32" customFormat="1" ht="62.4" x14ac:dyDescent="0.3">
      <c r="A29" s="80"/>
      <c r="B29" s="79"/>
      <c r="C29" s="73" t="s">
        <v>147</v>
      </c>
      <c r="D29" s="43"/>
    </row>
    <row r="30" spans="1:5" s="32" customFormat="1" ht="62.4" x14ac:dyDescent="0.3">
      <c r="A30" s="80"/>
      <c r="B30" s="79"/>
      <c r="C30" s="73" t="s">
        <v>149</v>
      </c>
      <c r="D30" s="43"/>
    </row>
    <row r="31" spans="1:5" s="32" customFormat="1" ht="78" x14ac:dyDescent="0.3">
      <c r="A31" s="78"/>
      <c r="B31" s="79"/>
      <c r="C31" s="73" t="s">
        <v>151</v>
      </c>
      <c r="D31" s="43"/>
      <c r="E31" s="36"/>
    </row>
    <row r="32" spans="1:5" x14ac:dyDescent="0.3">
      <c r="A32" s="28"/>
      <c r="C32" s="34" t="s">
        <v>52</v>
      </c>
      <c r="D32" s="67">
        <f>Pasiūlymas!E30</f>
        <v>18</v>
      </c>
    </row>
    <row r="33" spans="1:4" x14ac:dyDescent="0.3">
      <c r="A33" s="28"/>
      <c r="C33" s="35" t="s">
        <v>53</v>
      </c>
      <c r="D33" s="46" t="s">
        <v>113</v>
      </c>
    </row>
    <row r="34" spans="1:4" x14ac:dyDescent="0.3">
      <c r="A34" s="28"/>
      <c r="C34" s="35" t="s">
        <v>54</v>
      </c>
      <c r="D34" s="45"/>
    </row>
    <row r="35" spans="1:4" x14ac:dyDescent="0.3">
      <c r="A35" s="28"/>
      <c r="C35" s="35" t="s">
        <v>55</v>
      </c>
      <c r="D35" s="46">
        <f>D34*D32</f>
        <v>0</v>
      </c>
    </row>
    <row r="36" spans="1:4" x14ac:dyDescent="0.3">
      <c r="A36" s="28"/>
      <c r="C36" s="35" t="s">
        <v>56</v>
      </c>
      <c r="D36" s="46">
        <f>D35*0.21</f>
        <v>0</v>
      </c>
    </row>
    <row r="37" spans="1:4" x14ac:dyDescent="0.3">
      <c r="A37" s="28"/>
      <c r="C37" s="35" t="s">
        <v>57</v>
      </c>
      <c r="D37" s="46">
        <f>D35*1.21</f>
        <v>0</v>
      </c>
    </row>
  </sheetData>
  <mergeCells count="7">
    <mergeCell ref="A2:C2"/>
    <mergeCell ref="B7:B8"/>
    <mergeCell ref="A7:A8"/>
    <mergeCell ref="B26:B31"/>
    <mergeCell ref="A26:A31"/>
    <mergeCell ref="B11:B15"/>
    <mergeCell ref="A11:A15"/>
  </mergeCells>
  <phoneticPr fontId="8"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58</v>
      </c>
    </row>
    <row r="2" spans="1:1" x14ac:dyDescent="0.3">
      <c r="A2" s="2" t="s">
        <v>18</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2024-05-03T07:55:42Z</dcterms:created>
  <dcterms:modified xsi:type="dcterms:W3CDTF">2026-06-19T06:16:47Z</dcterms:modified>
  <cp:category/>
  <cp:contentStatus/>
</cp:coreProperties>
</file>